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"/>
    </mc:Choice>
  </mc:AlternateContent>
  <xr:revisionPtr revIDLastSave="0" documentId="8_{93D8CC96-3E06-406C-916D-624F728C379A}" xr6:coauthVersionLast="47" xr6:coauthVersionMax="47" xr10:uidLastSave="{00000000-0000-0000-0000-000000000000}"/>
  <workbookProtection workbookPassword="DF81" lockStructure="1"/>
  <bookViews>
    <workbookView xWindow="-108" yWindow="-108" windowWidth="23256" windowHeight="12456" tabRatio="685" xr2:uid="{00000000-000D-0000-FFFF-FFFF00000000}"/>
  </bookViews>
  <sheets>
    <sheet name="FORMULARIO" sheetId="8" r:id="rId1"/>
    <sheet name="Cálculos B31g" sheetId="4" r:id="rId2"/>
    <sheet name="Calculo ERF" sheetId="7" state="hidden" r:id="rId3"/>
    <sheet name="depht vs lenght" sheetId="5" state="hidden" r:id="rId4"/>
    <sheet name="calculos" sheetId="1" state="hidden" r:id="rId5"/>
  </sheets>
  <definedNames>
    <definedName name="A">calculos!$G$12</definedName>
    <definedName name="Ap">calculos!$B$44</definedName>
    <definedName name="_xlnm.Print_Area" localSheetId="1">'Cálculos B31g'!$B$1:$Q$27</definedName>
    <definedName name="D">calculos!$E$17</definedName>
    <definedName name="de">calculos!$I$14</definedName>
    <definedName name="DF">calculos!$E$12</definedName>
    <definedName name="E">calculos!$E$16</definedName>
    <definedName name="Fa">calculos!$E$15</definedName>
    <definedName name="FT">calculos!$E$15</definedName>
    <definedName name="J">calculos!$B$43</definedName>
    <definedName name="L">calculos!$I$11</definedName>
    <definedName name="M">calculos!$B$59</definedName>
    <definedName name="P">calculos!$B$18</definedName>
    <definedName name="Pp">calculos!$G$30</definedName>
    <definedName name="Ps">calculos!$B$36</definedName>
    <definedName name="S">calculos!$E$13</definedName>
    <definedName name="t">calculos!$E$14</definedName>
    <definedName name="TF">calculos!$E$15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89" i="8" l="1"/>
  <c r="I41" i="8"/>
  <c r="I43" i="8" s="1"/>
  <c r="K29" i="7" l="1"/>
  <c r="K28" i="7"/>
  <c r="K27" i="7"/>
  <c r="C21" i="7"/>
  <c r="C16" i="7" s="1"/>
  <c r="C13" i="7"/>
  <c r="C11" i="7"/>
  <c r="L10" i="7"/>
  <c r="L8" i="7"/>
  <c r="C9" i="7" s="1"/>
  <c r="C14" i="7" s="1"/>
  <c r="C15" i="7" l="1"/>
  <c r="C29" i="7" s="1"/>
  <c r="C19" i="7"/>
  <c r="C18" i="7" s="1"/>
  <c r="C30" i="7" s="1"/>
  <c r="E16" i="1"/>
  <c r="E15" i="1"/>
  <c r="E12" i="1"/>
  <c r="E14" i="1"/>
  <c r="E13" i="1"/>
  <c r="E17" i="1"/>
  <c r="V43" i="5" l="1"/>
  <c r="V44" i="5"/>
  <c r="V45" i="5"/>
  <c r="V46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47" i="5"/>
  <c r="V48" i="5"/>
  <c r="V49" i="5"/>
  <c r="V50" i="5"/>
  <c r="I127" i="5" l="1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24" i="5"/>
  <c r="I125" i="5"/>
  <c r="I126" i="5"/>
  <c r="I123" i="5"/>
  <c r="J152" i="5" l="1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K152" i="5" s="1"/>
  <c r="L152" i="5" s="1"/>
  <c r="K151" i="5" l="1"/>
  <c r="L151" i="5" s="1"/>
  <c r="K150" i="5"/>
  <c r="L150" i="5" s="1"/>
  <c r="K149" i="5"/>
  <c r="L149" i="5" s="1"/>
  <c r="K148" i="5"/>
  <c r="L148" i="5" s="1"/>
  <c r="K147" i="5"/>
  <c r="L147" i="5" s="1"/>
  <c r="K146" i="5"/>
  <c r="L146" i="5" s="1"/>
  <c r="K145" i="5"/>
  <c r="L145" i="5" s="1"/>
  <c r="K144" i="5"/>
  <c r="L144" i="5" s="1"/>
  <c r="K143" i="5"/>
  <c r="L143" i="5" s="1"/>
  <c r="K142" i="5"/>
  <c r="L142" i="5" s="1"/>
  <c r="K141" i="5"/>
  <c r="L141" i="5" s="1"/>
  <c r="K140" i="5"/>
  <c r="L140" i="5" s="1"/>
  <c r="K139" i="5"/>
  <c r="L139" i="5" s="1"/>
  <c r="K138" i="5"/>
  <c r="L138" i="5" s="1"/>
  <c r="K137" i="5"/>
  <c r="L137" i="5" s="1"/>
  <c r="K136" i="5"/>
  <c r="L136" i="5" s="1"/>
  <c r="K135" i="5"/>
  <c r="L135" i="5" s="1"/>
  <c r="K134" i="5"/>
  <c r="L134" i="5" s="1"/>
  <c r="K133" i="5"/>
  <c r="L133" i="5" s="1"/>
  <c r="K132" i="5"/>
  <c r="L132" i="5" s="1"/>
  <c r="K131" i="5"/>
  <c r="L131" i="5" s="1"/>
  <c r="K130" i="5"/>
  <c r="L130" i="5" s="1"/>
  <c r="K129" i="5"/>
  <c r="L129" i="5" s="1"/>
  <c r="K128" i="5"/>
  <c r="L128" i="5" s="1"/>
  <c r="K127" i="5"/>
  <c r="L127" i="5" s="1"/>
  <c r="K126" i="5"/>
  <c r="L126" i="5" s="1"/>
  <c r="K125" i="5"/>
  <c r="L125" i="5" s="1"/>
  <c r="K123" i="5"/>
  <c r="L123" i="5" s="1"/>
  <c r="K124" i="5"/>
  <c r="L124" i="5" s="1"/>
  <c r="K197" i="5"/>
  <c r="L197" i="5" s="1"/>
  <c r="K196" i="5"/>
  <c r="L196" i="5" s="1"/>
  <c r="K195" i="5"/>
  <c r="L195" i="5" s="1"/>
  <c r="K194" i="5"/>
  <c r="L194" i="5" s="1"/>
  <c r="K193" i="5"/>
  <c r="L193" i="5" s="1"/>
  <c r="K192" i="5"/>
  <c r="L192" i="5" s="1"/>
  <c r="K191" i="5"/>
  <c r="L191" i="5" s="1"/>
  <c r="K190" i="5"/>
  <c r="L190" i="5" s="1"/>
  <c r="K189" i="5"/>
  <c r="L189" i="5" s="1"/>
  <c r="K188" i="5"/>
  <c r="L188" i="5" s="1"/>
  <c r="K187" i="5"/>
  <c r="L187" i="5" s="1"/>
  <c r="K186" i="5"/>
  <c r="L186" i="5" s="1"/>
  <c r="K185" i="5"/>
  <c r="L185" i="5" s="1"/>
  <c r="K184" i="5"/>
  <c r="L184" i="5" s="1"/>
  <c r="K183" i="5"/>
  <c r="L183" i="5" s="1"/>
  <c r="K182" i="5"/>
  <c r="L182" i="5" s="1"/>
  <c r="K181" i="5"/>
  <c r="L181" i="5" s="1"/>
  <c r="K180" i="5"/>
  <c r="L180" i="5" s="1"/>
  <c r="K179" i="5"/>
  <c r="L179" i="5" s="1"/>
  <c r="K178" i="5"/>
  <c r="L178" i="5" s="1"/>
  <c r="K177" i="5"/>
  <c r="L177" i="5" s="1"/>
  <c r="K176" i="5"/>
  <c r="L176" i="5" s="1"/>
  <c r="K175" i="5"/>
  <c r="L175" i="5" s="1"/>
  <c r="K174" i="5"/>
  <c r="L174" i="5" s="1"/>
  <c r="K173" i="5"/>
  <c r="L173" i="5" s="1"/>
  <c r="K172" i="5"/>
  <c r="L172" i="5" s="1"/>
  <c r="K171" i="5"/>
  <c r="L171" i="5" s="1"/>
  <c r="K170" i="5"/>
  <c r="L170" i="5" s="1"/>
  <c r="K169" i="5"/>
  <c r="L169" i="5" s="1"/>
  <c r="K168" i="5"/>
  <c r="L168" i="5" s="1"/>
  <c r="K167" i="5"/>
  <c r="L167" i="5" s="1"/>
  <c r="K166" i="5"/>
  <c r="L166" i="5" s="1"/>
  <c r="K165" i="5"/>
  <c r="L165" i="5" s="1"/>
  <c r="K164" i="5"/>
  <c r="L164" i="5" s="1"/>
  <c r="K163" i="5"/>
  <c r="L163" i="5" s="1"/>
  <c r="K162" i="5"/>
  <c r="L162" i="5" s="1"/>
  <c r="K161" i="5"/>
  <c r="L161" i="5" s="1"/>
  <c r="K160" i="5"/>
  <c r="L160" i="5" s="1"/>
  <c r="K159" i="5"/>
  <c r="L159" i="5" s="1"/>
  <c r="K158" i="5"/>
  <c r="L158" i="5" s="1"/>
  <c r="K157" i="5"/>
  <c r="L157" i="5" s="1"/>
  <c r="K156" i="5"/>
  <c r="L156" i="5" s="1"/>
  <c r="K155" i="5"/>
  <c r="L155" i="5" s="1"/>
  <c r="K154" i="5"/>
  <c r="L154" i="5" s="1"/>
  <c r="K153" i="5"/>
  <c r="L153" i="5" s="1"/>
  <c r="B59" i="1"/>
  <c r="C37" i="1" l="1"/>
  <c r="C47" i="1"/>
  <c r="E22" i="1"/>
  <c r="F24" i="4" l="1"/>
  <c r="F23" i="4"/>
  <c r="I14" i="1"/>
  <c r="I13" i="1"/>
  <c r="I12" i="1"/>
  <c r="I11" i="1"/>
  <c r="F16" i="4" l="1"/>
  <c r="L25" i="4" s="1"/>
  <c r="F106" i="5" l="1"/>
  <c r="G106" i="5" s="1"/>
  <c r="H106" i="5" s="1"/>
  <c r="I106" i="5" s="1"/>
  <c r="F107" i="5"/>
  <c r="G107" i="5" s="1"/>
  <c r="H107" i="5" s="1"/>
  <c r="I107" i="5" s="1"/>
  <c r="F108" i="5"/>
  <c r="G108" i="5" s="1"/>
  <c r="H108" i="5" s="1"/>
  <c r="I108" i="5" s="1"/>
  <c r="F109" i="5"/>
  <c r="G109" i="5" s="1"/>
  <c r="H109" i="5" s="1"/>
  <c r="I109" i="5" s="1"/>
  <c r="F110" i="5"/>
  <c r="G110" i="5" s="1"/>
  <c r="H110" i="5" s="1"/>
  <c r="I110" i="5" s="1"/>
  <c r="F111" i="5"/>
  <c r="G111" i="5" s="1"/>
  <c r="H111" i="5" s="1"/>
  <c r="I111" i="5" s="1"/>
  <c r="F112" i="5"/>
  <c r="G112" i="5" s="1"/>
  <c r="H112" i="5" s="1"/>
  <c r="I112" i="5" s="1"/>
  <c r="F113" i="5"/>
  <c r="G113" i="5" s="1"/>
  <c r="H113" i="5" s="1"/>
  <c r="I113" i="5" s="1"/>
  <c r="F114" i="5"/>
  <c r="G114" i="5" s="1"/>
  <c r="H114" i="5" s="1"/>
  <c r="I114" i="5" s="1"/>
  <c r="F115" i="5"/>
  <c r="G115" i="5" s="1"/>
  <c r="H115" i="5" s="1"/>
  <c r="I115" i="5" s="1"/>
  <c r="F116" i="5"/>
  <c r="G116" i="5" s="1"/>
  <c r="H116" i="5" s="1"/>
  <c r="I116" i="5" s="1"/>
  <c r="F117" i="5"/>
  <c r="G117" i="5" s="1"/>
  <c r="H117" i="5" s="1"/>
  <c r="I117" i="5" s="1"/>
  <c r="F91" i="5"/>
  <c r="G91" i="5" s="1"/>
  <c r="H91" i="5" s="1"/>
  <c r="I91" i="5" s="1"/>
  <c r="F92" i="5"/>
  <c r="G92" i="5" s="1"/>
  <c r="H92" i="5" s="1"/>
  <c r="I92" i="5" s="1"/>
  <c r="F93" i="5"/>
  <c r="G93" i="5" s="1"/>
  <c r="H93" i="5" s="1"/>
  <c r="I93" i="5" s="1"/>
  <c r="F94" i="5"/>
  <c r="G94" i="5" s="1"/>
  <c r="H94" i="5" s="1"/>
  <c r="I94" i="5" s="1"/>
  <c r="F95" i="5"/>
  <c r="G95" i="5" s="1"/>
  <c r="H95" i="5" s="1"/>
  <c r="I95" i="5" s="1"/>
  <c r="F96" i="5"/>
  <c r="G96" i="5" s="1"/>
  <c r="H96" i="5" s="1"/>
  <c r="I96" i="5" s="1"/>
  <c r="F97" i="5"/>
  <c r="G97" i="5" s="1"/>
  <c r="H97" i="5" s="1"/>
  <c r="I97" i="5" s="1"/>
  <c r="F98" i="5"/>
  <c r="G98" i="5" s="1"/>
  <c r="H98" i="5" s="1"/>
  <c r="I98" i="5" s="1"/>
  <c r="F99" i="5"/>
  <c r="G99" i="5" s="1"/>
  <c r="H99" i="5" s="1"/>
  <c r="I99" i="5" s="1"/>
  <c r="F100" i="5"/>
  <c r="G100" i="5" s="1"/>
  <c r="H100" i="5" s="1"/>
  <c r="I100" i="5" s="1"/>
  <c r="F101" i="5"/>
  <c r="G101" i="5" s="1"/>
  <c r="H101" i="5" s="1"/>
  <c r="I101" i="5" s="1"/>
  <c r="F102" i="5"/>
  <c r="G102" i="5" s="1"/>
  <c r="H102" i="5" s="1"/>
  <c r="I102" i="5" s="1"/>
  <c r="F103" i="5"/>
  <c r="G103" i="5" s="1"/>
  <c r="H103" i="5" s="1"/>
  <c r="I103" i="5" s="1"/>
  <c r="F104" i="5"/>
  <c r="G104" i="5" s="1"/>
  <c r="H104" i="5" s="1"/>
  <c r="I104" i="5" s="1"/>
  <c r="F105" i="5"/>
  <c r="G105" i="5" s="1"/>
  <c r="H105" i="5" s="1"/>
  <c r="I105" i="5" s="1"/>
  <c r="F83" i="5"/>
  <c r="G83" i="5" s="1"/>
  <c r="H83" i="5" s="1"/>
  <c r="I83" i="5" s="1"/>
  <c r="F84" i="5"/>
  <c r="G84" i="5" s="1"/>
  <c r="H84" i="5" s="1"/>
  <c r="I84" i="5" s="1"/>
  <c r="F85" i="5"/>
  <c r="G85" i="5" s="1"/>
  <c r="H85" i="5" s="1"/>
  <c r="I85" i="5" s="1"/>
  <c r="F86" i="5"/>
  <c r="G86" i="5" s="1"/>
  <c r="H86" i="5" s="1"/>
  <c r="I86" i="5" s="1"/>
  <c r="F87" i="5"/>
  <c r="G87" i="5" s="1"/>
  <c r="H87" i="5" s="1"/>
  <c r="I87" i="5" s="1"/>
  <c r="F88" i="5"/>
  <c r="G88" i="5" s="1"/>
  <c r="H88" i="5" s="1"/>
  <c r="I88" i="5" s="1"/>
  <c r="F89" i="5"/>
  <c r="G89" i="5" s="1"/>
  <c r="H89" i="5" s="1"/>
  <c r="I89" i="5" s="1"/>
  <c r="F90" i="5"/>
  <c r="G90" i="5" s="1"/>
  <c r="H90" i="5" s="1"/>
  <c r="I90" i="5" s="1"/>
  <c r="F43" i="5"/>
  <c r="G43" i="5" s="1"/>
  <c r="H43" i="5" s="1"/>
  <c r="I43" i="5" s="1"/>
  <c r="F44" i="5"/>
  <c r="G44" i="5" s="1"/>
  <c r="H44" i="5" s="1"/>
  <c r="I44" i="5" s="1"/>
  <c r="F45" i="5"/>
  <c r="G45" i="5" s="1"/>
  <c r="H45" i="5" s="1"/>
  <c r="I45" i="5" s="1"/>
  <c r="F46" i="5"/>
  <c r="G46" i="5" s="1"/>
  <c r="H46" i="5" s="1"/>
  <c r="I46" i="5" s="1"/>
  <c r="F47" i="5"/>
  <c r="G47" i="5" s="1"/>
  <c r="H47" i="5" s="1"/>
  <c r="I47" i="5" s="1"/>
  <c r="F48" i="5"/>
  <c r="G48" i="5" s="1"/>
  <c r="H48" i="5" s="1"/>
  <c r="I48" i="5" s="1"/>
  <c r="F49" i="5"/>
  <c r="G49" i="5" s="1"/>
  <c r="H49" i="5" s="1"/>
  <c r="I49" i="5" s="1"/>
  <c r="F50" i="5"/>
  <c r="G50" i="5" s="1"/>
  <c r="H50" i="5" s="1"/>
  <c r="I50" i="5" s="1"/>
  <c r="F51" i="5"/>
  <c r="G51" i="5" s="1"/>
  <c r="H51" i="5" s="1"/>
  <c r="I51" i="5" s="1"/>
  <c r="F52" i="5"/>
  <c r="G52" i="5" s="1"/>
  <c r="H52" i="5" s="1"/>
  <c r="I52" i="5" s="1"/>
  <c r="F53" i="5"/>
  <c r="G53" i="5" s="1"/>
  <c r="H53" i="5" s="1"/>
  <c r="I53" i="5" s="1"/>
  <c r="F54" i="5"/>
  <c r="G54" i="5" s="1"/>
  <c r="H54" i="5" s="1"/>
  <c r="I54" i="5" s="1"/>
  <c r="F55" i="5"/>
  <c r="G55" i="5" s="1"/>
  <c r="H55" i="5" s="1"/>
  <c r="I55" i="5" s="1"/>
  <c r="F56" i="5"/>
  <c r="G56" i="5" s="1"/>
  <c r="H56" i="5" s="1"/>
  <c r="I56" i="5" s="1"/>
  <c r="F57" i="5"/>
  <c r="G57" i="5" s="1"/>
  <c r="H57" i="5" s="1"/>
  <c r="I57" i="5" s="1"/>
  <c r="F58" i="5"/>
  <c r="G58" i="5" s="1"/>
  <c r="H58" i="5" s="1"/>
  <c r="I58" i="5" s="1"/>
  <c r="F59" i="5"/>
  <c r="G59" i="5" s="1"/>
  <c r="H59" i="5" s="1"/>
  <c r="I59" i="5" s="1"/>
  <c r="F60" i="5"/>
  <c r="G60" i="5" s="1"/>
  <c r="H60" i="5" s="1"/>
  <c r="I60" i="5" s="1"/>
  <c r="F61" i="5"/>
  <c r="G61" i="5" s="1"/>
  <c r="H61" i="5" s="1"/>
  <c r="I61" i="5" s="1"/>
  <c r="F62" i="5"/>
  <c r="G62" i="5" s="1"/>
  <c r="H62" i="5" s="1"/>
  <c r="I62" i="5" s="1"/>
  <c r="F63" i="5"/>
  <c r="G63" i="5" s="1"/>
  <c r="H63" i="5" s="1"/>
  <c r="I63" i="5" s="1"/>
  <c r="F64" i="5"/>
  <c r="G64" i="5" s="1"/>
  <c r="H64" i="5" s="1"/>
  <c r="I64" i="5" s="1"/>
  <c r="F65" i="5"/>
  <c r="G65" i="5" s="1"/>
  <c r="H65" i="5" s="1"/>
  <c r="I65" i="5" s="1"/>
  <c r="F66" i="5"/>
  <c r="G66" i="5" s="1"/>
  <c r="H66" i="5" s="1"/>
  <c r="I66" i="5" s="1"/>
  <c r="F67" i="5"/>
  <c r="G67" i="5" s="1"/>
  <c r="H67" i="5" s="1"/>
  <c r="I67" i="5" s="1"/>
  <c r="F68" i="5"/>
  <c r="G68" i="5" s="1"/>
  <c r="H68" i="5" s="1"/>
  <c r="I68" i="5" s="1"/>
  <c r="F69" i="5"/>
  <c r="G69" i="5" s="1"/>
  <c r="H69" i="5" s="1"/>
  <c r="I69" i="5" s="1"/>
  <c r="F70" i="5"/>
  <c r="G70" i="5" s="1"/>
  <c r="H70" i="5" s="1"/>
  <c r="I70" i="5" s="1"/>
  <c r="F71" i="5"/>
  <c r="G71" i="5" s="1"/>
  <c r="H71" i="5" s="1"/>
  <c r="I71" i="5" s="1"/>
  <c r="F72" i="5"/>
  <c r="G72" i="5" s="1"/>
  <c r="H72" i="5" s="1"/>
  <c r="I72" i="5" s="1"/>
  <c r="F73" i="5"/>
  <c r="G73" i="5" s="1"/>
  <c r="H73" i="5" s="1"/>
  <c r="I73" i="5" s="1"/>
  <c r="F74" i="5"/>
  <c r="G74" i="5" s="1"/>
  <c r="H74" i="5" s="1"/>
  <c r="I74" i="5" s="1"/>
  <c r="F75" i="5"/>
  <c r="G75" i="5" s="1"/>
  <c r="H75" i="5" s="1"/>
  <c r="I75" i="5" s="1"/>
  <c r="F76" i="5"/>
  <c r="G76" i="5" s="1"/>
  <c r="H76" i="5" s="1"/>
  <c r="I76" i="5" s="1"/>
  <c r="F77" i="5"/>
  <c r="G77" i="5" s="1"/>
  <c r="H77" i="5" s="1"/>
  <c r="I77" i="5" s="1"/>
  <c r="F78" i="5"/>
  <c r="G78" i="5" s="1"/>
  <c r="H78" i="5" s="1"/>
  <c r="I78" i="5" s="1"/>
  <c r="F79" i="5"/>
  <c r="G79" i="5" s="1"/>
  <c r="H79" i="5" s="1"/>
  <c r="I79" i="5" s="1"/>
  <c r="F80" i="5"/>
  <c r="G80" i="5" s="1"/>
  <c r="H80" i="5" s="1"/>
  <c r="I80" i="5" s="1"/>
  <c r="F81" i="5"/>
  <c r="G81" i="5" s="1"/>
  <c r="H81" i="5" s="1"/>
  <c r="I81" i="5" s="1"/>
  <c r="F82" i="5"/>
  <c r="G82" i="5" s="1"/>
  <c r="H82" i="5" s="1"/>
  <c r="I82" i="5" s="1"/>
  <c r="K102" i="5"/>
  <c r="L102" i="5" s="1"/>
  <c r="K103" i="5"/>
  <c r="L103" i="5" s="1"/>
  <c r="K104" i="5"/>
  <c r="L104" i="5" s="1"/>
  <c r="K105" i="5"/>
  <c r="L105" i="5" s="1"/>
  <c r="K106" i="5"/>
  <c r="L106" i="5" s="1"/>
  <c r="K107" i="5"/>
  <c r="L107" i="5" s="1"/>
  <c r="K108" i="5"/>
  <c r="L108" i="5" s="1"/>
  <c r="K109" i="5"/>
  <c r="L109" i="5" s="1"/>
  <c r="K110" i="5"/>
  <c r="L110" i="5" s="1"/>
  <c r="K111" i="5"/>
  <c r="L111" i="5" s="1"/>
  <c r="K112" i="5"/>
  <c r="L112" i="5" s="1"/>
  <c r="K113" i="5"/>
  <c r="L113" i="5" s="1"/>
  <c r="K114" i="5"/>
  <c r="L114" i="5" s="1"/>
  <c r="K115" i="5"/>
  <c r="L115" i="5" s="1"/>
  <c r="K116" i="5"/>
  <c r="L116" i="5" s="1"/>
  <c r="K117" i="5"/>
  <c r="L117" i="5" s="1"/>
  <c r="K86" i="5"/>
  <c r="L86" i="5" s="1"/>
  <c r="K87" i="5"/>
  <c r="L87" i="5" s="1"/>
  <c r="K88" i="5"/>
  <c r="L88" i="5" s="1"/>
  <c r="K89" i="5"/>
  <c r="L89" i="5" s="1"/>
  <c r="K90" i="5"/>
  <c r="L90" i="5" s="1"/>
  <c r="K91" i="5"/>
  <c r="L91" i="5" s="1"/>
  <c r="K92" i="5"/>
  <c r="L92" i="5" s="1"/>
  <c r="K93" i="5"/>
  <c r="L93" i="5" s="1"/>
  <c r="K94" i="5"/>
  <c r="L94" i="5" s="1"/>
  <c r="K95" i="5"/>
  <c r="L95" i="5" s="1"/>
  <c r="K96" i="5"/>
  <c r="L96" i="5" s="1"/>
  <c r="K97" i="5"/>
  <c r="L97" i="5" s="1"/>
  <c r="K98" i="5"/>
  <c r="L98" i="5" s="1"/>
  <c r="K99" i="5"/>
  <c r="L99" i="5" s="1"/>
  <c r="K100" i="5"/>
  <c r="L100" i="5" s="1"/>
  <c r="K101" i="5"/>
  <c r="L101" i="5" s="1"/>
  <c r="K72" i="5"/>
  <c r="L72" i="5" s="1"/>
  <c r="K73" i="5"/>
  <c r="L73" i="5" s="1"/>
  <c r="K74" i="5"/>
  <c r="L74" i="5" s="1"/>
  <c r="K75" i="5"/>
  <c r="L75" i="5" s="1"/>
  <c r="K76" i="5"/>
  <c r="L76" i="5" s="1"/>
  <c r="K77" i="5"/>
  <c r="L77" i="5" s="1"/>
  <c r="K78" i="5"/>
  <c r="L78" i="5" s="1"/>
  <c r="K79" i="5"/>
  <c r="L79" i="5" s="1"/>
  <c r="K80" i="5"/>
  <c r="L80" i="5" s="1"/>
  <c r="K81" i="5"/>
  <c r="L81" i="5" s="1"/>
  <c r="K82" i="5"/>
  <c r="L82" i="5" s="1"/>
  <c r="K83" i="5"/>
  <c r="L83" i="5" s="1"/>
  <c r="K84" i="5"/>
  <c r="L84" i="5" s="1"/>
  <c r="K85" i="5"/>
  <c r="L85" i="5" s="1"/>
  <c r="K53" i="5"/>
  <c r="L53" i="5" s="1"/>
  <c r="K54" i="5"/>
  <c r="L54" i="5" s="1"/>
  <c r="K55" i="5"/>
  <c r="L55" i="5" s="1"/>
  <c r="K56" i="5"/>
  <c r="L56" i="5" s="1"/>
  <c r="K57" i="5"/>
  <c r="L57" i="5" s="1"/>
  <c r="K58" i="5"/>
  <c r="L58" i="5" s="1"/>
  <c r="K59" i="5"/>
  <c r="L59" i="5" s="1"/>
  <c r="K60" i="5"/>
  <c r="L60" i="5" s="1"/>
  <c r="K61" i="5"/>
  <c r="L61" i="5" s="1"/>
  <c r="K62" i="5"/>
  <c r="L62" i="5" s="1"/>
  <c r="K63" i="5"/>
  <c r="L63" i="5" s="1"/>
  <c r="K64" i="5"/>
  <c r="L64" i="5" s="1"/>
  <c r="K65" i="5"/>
  <c r="L65" i="5" s="1"/>
  <c r="K66" i="5"/>
  <c r="L66" i="5" s="1"/>
  <c r="K67" i="5"/>
  <c r="L67" i="5" s="1"/>
  <c r="K68" i="5"/>
  <c r="L68" i="5" s="1"/>
  <c r="K69" i="5"/>
  <c r="L69" i="5" s="1"/>
  <c r="K70" i="5"/>
  <c r="L70" i="5" s="1"/>
  <c r="K71" i="5"/>
  <c r="L71" i="5" s="1"/>
  <c r="K44" i="5"/>
  <c r="L44" i="5" s="1"/>
  <c r="K45" i="5"/>
  <c r="L45" i="5" s="1"/>
  <c r="K46" i="5"/>
  <c r="L46" i="5" s="1"/>
  <c r="K47" i="5"/>
  <c r="L47" i="5" s="1"/>
  <c r="K48" i="5"/>
  <c r="L48" i="5" s="1"/>
  <c r="K49" i="5"/>
  <c r="L49" i="5" s="1"/>
  <c r="K50" i="5"/>
  <c r="L50" i="5" s="1"/>
  <c r="K51" i="5"/>
  <c r="L51" i="5" s="1"/>
  <c r="K52" i="5"/>
  <c r="L52" i="5" s="1"/>
  <c r="K43" i="5"/>
  <c r="L43" i="5" s="1"/>
  <c r="B54" i="1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43" i="1"/>
  <c r="G9" i="1"/>
  <c r="G8" i="1"/>
  <c r="G27" i="1"/>
  <c r="G26" i="1"/>
  <c r="G25" i="1"/>
  <c r="G10" i="1"/>
  <c r="G12" i="1" s="1"/>
  <c r="B18" i="1"/>
  <c r="C44" i="1" l="1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N52" i="5"/>
  <c r="O52" i="5"/>
  <c r="M52" i="5"/>
  <c r="Q52" i="5" s="1"/>
  <c r="N51" i="5"/>
  <c r="O51" i="5"/>
  <c r="M51" i="5"/>
  <c r="Q51" i="5" s="1"/>
  <c r="N50" i="5"/>
  <c r="O50" i="5"/>
  <c r="M50" i="5"/>
  <c r="Q50" i="5" s="1"/>
  <c r="N49" i="5"/>
  <c r="O49" i="5"/>
  <c r="M49" i="5"/>
  <c r="Q49" i="5" s="1"/>
  <c r="N48" i="5"/>
  <c r="O48" i="5"/>
  <c r="M48" i="5"/>
  <c r="N47" i="5"/>
  <c r="O47" i="5"/>
  <c r="M47" i="5"/>
  <c r="N46" i="5"/>
  <c r="O46" i="5"/>
  <c r="M46" i="5"/>
  <c r="Q46" i="5" s="1"/>
  <c r="N45" i="5"/>
  <c r="O45" i="5"/>
  <c r="M45" i="5"/>
  <c r="N44" i="5"/>
  <c r="O44" i="5"/>
  <c r="M44" i="5"/>
  <c r="Q44" i="5" s="1"/>
  <c r="N71" i="5"/>
  <c r="O71" i="5"/>
  <c r="M71" i="5"/>
  <c r="Q71" i="5" s="1"/>
  <c r="N70" i="5"/>
  <c r="O70" i="5"/>
  <c r="M70" i="5"/>
  <c r="Q70" i="5" s="1"/>
  <c r="N69" i="5"/>
  <c r="O69" i="5"/>
  <c r="M69" i="5"/>
  <c r="Q69" i="5" s="1"/>
  <c r="N68" i="5"/>
  <c r="O68" i="5"/>
  <c r="M68" i="5"/>
  <c r="N67" i="5"/>
  <c r="O67" i="5"/>
  <c r="M67" i="5"/>
  <c r="N66" i="5"/>
  <c r="O66" i="5"/>
  <c r="M66" i="5"/>
  <c r="Q66" i="5" s="1"/>
  <c r="N65" i="5"/>
  <c r="O65" i="5"/>
  <c r="M65" i="5"/>
  <c r="N64" i="5"/>
  <c r="O64" i="5"/>
  <c r="M64" i="5"/>
  <c r="Q64" i="5" s="1"/>
  <c r="N63" i="5"/>
  <c r="O63" i="5"/>
  <c r="M63" i="5"/>
  <c r="Q63" i="5" s="1"/>
  <c r="N62" i="5"/>
  <c r="O62" i="5"/>
  <c r="M62" i="5"/>
  <c r="Q62" i="5" s="1"/>
  <c r="N61" i="5"/>
  <c r="O61" i="5"/>
  <c r="M61" i="5"/>
  <c r="Q61" i="5" s="1"/>
  <c r="N60" i="5"/>
  <c r="O60" i="5"/>
  <c r="M60" i="5"/>
  <c r="N59" i="5"/>
  <c r="O59" i="5"/>
  <c r="M59" i="5"/>
  <c r="N58" i="5"/>
  <c r="O58" i="5"/>
  <c r="M58" i="5"/>
  <c r="Q58" i="5" s="1"/>
  <c r="N57" i="5"/>
  <c r="O57" i="5"/>
  <c r="M57" i="5"/>
  <c r="N56" i="5"/>
  <c r="O56" i="5"/>
  <c r="M56" i="5"/>
  <c r="N55" i="5"/>
  <c r="O55" i="5"/>
  <c r="M55" i="5"/>
  <c r="Q55" i="5" s="1"/>
  <c r="N54" i="5"/>
  <c r="O54" i="5"/>
  <c r="M54" i="5"/>
  <c r="Q54" i="5" s="1"/>
  <c r="N53" i="5"/>
  <c r="O53" i="5"/>
  <c r="M53" i="5"/>
  <c r="Q53" i="5" s="1"/>
  <c r="N85" i="5"/>
  <c r="O85" i="5"/>
  <c r="M85" i="5"/>
  <c r="N84" i="5"/>
  <c r="O84" i="5"/>
  <c r="M84" i="5"/>
  <c r="N83" i="5"/>
  <c r="O83" i="5"/>
  <c r="M83" i="5"/>
  <c r="Q83" i="5" s="1"/>
  <c r="N82" i="5"/>
  <c r="O82" i="5"/>
  <c r="M82" i="5"/>
  <c r="N81" i="5"/>
  <c r="O81" i="5"/>
  <c r="M81" i="5"/>
  <c r="N80" i="5"/>
  <c r="O80" i="5"/>
  <c r="M80" i="5"/>
  <c r="Q80" i="5" s="1"/>
  <c r="N79" i="5"/>
  <c r="O79" i="5"/>
  <c r="M79" i="5"/>
  <c r="Q79" i="5" s="1"/>
  <c r="N78" i="5"/>
  <c r="O78" i="5"/>
  <c r="M78" i="5"/>
  <c r="Q78" i="5" s="1"/>
  <c r="N77" i="5"/>
  <c r="O77" i="5"/>
  <c r="M77" i="5"/>
  <c r="N76" i="5"/>
  <c r="O76" i="5"/>
  <c r="M76" i="5"/>
  <c r="N75" i="5"/>
  <c r="O75" i="5"/>
  <c r="M75" i="5"/>
  <c r="Q75" i="5" s="1"/>
  <c r="N74" i="5"/>
  <c r="O74" i="5"/>
  <c r="M74" i="5"/>
  <c r="N73" i="5"/>
  <c r="O73" i="5"/>
  <c r="M73" i="5"/>
  <c r="N72" i="5"/>
  <c r="O72" i="5"/>
  <c r="M72" i="5"/>
  <c r="Q72" i="5" s="1"/>
  <c r="N101" i="5"/>
  <c r="O101" i="5"/>
  <c r="M101" i="5"/>
  <c r="Q101" i="5" s="1"/>
  <c r="N100" i="5"/>
  <c r="O100" i="5"/>
  <c r="M100" i="5"/>
  <c r="Q100" i="5" s="1"/>
  <c r="N99" i="5"/>
  <c r="O99" i="5"/>
  <c r="M99" i="5"/>
  <c r="N98" i="5"/>
  <c r="O98" i="5"/>
  <c r="M98" i="5"/>
  <c r="N97" i="5"/>
  <c r="O97" i="5"/>
  <c r="M97" i="5"/>
  <c r="Q97" i="5" s="1"/>
  <c r="N96" i="5"/>
  <c r="O96" i="5"/>
  <c r="M96" i="5"/>
  <c r="N95" i="5"/>
  <c r="O95" i="5"/>
  <c r="M95" i="5"/>
  <c r="Q95" i="5" s="1"/>
  <c r="N94" i="5"/>
  <c r="O94" i="5"/>
  <c r="M94" i="5"/>
  <c r="Q94" i="5" s="1"/>
  <c r="N93" i="5"/>
  <c r="O93" i="5"/>
  <c r="M93" i="5"/>
  <c r="Q93" i="5" s="1"/>
  <c r="N92" i="5"/>
  <c r="O92" i="5"/>
  <c r="M92" i="5"/>
  <c r="Q92" i="5" s="1"/>
  <c r="N91" i="5"/>
  <c r="O91" i="5"/>
  <c r="M91" i="5"/>
  <c r="N90" i="5"/>
  <c r="O90" i="5"/>
  <c r="M90" i="5"/>
  <c r="N89" i="5"/>
  <c r="O89" i="5"/>
  <c r="M89" i="5"/>
  <c r="Q89" i="5" s="1"/>
  <c r="N88" i="5"/>
  <c r="O88" i="5"/>
  <c r="M88" i="5"/>
  <c r="N87" i="5"/>
  <c r="O87" i="5"/>
  <c r="M87" i="5"/>
  <c r="Q87" i="5" s="1"/>
  <c r="N86" i="5"/>
  <c r="O86" i="5"/>
  <c r="M86" i="5"/>
  <c r="Q86" i="5" s="1"/>
  <c r="N117" i="5"/>
  <c r="O117" i="5"/>
  <c r="M117" i="5"/>
  <c r="Q117" i="5" s="1"/>
  <c r="N116" i="5"/>
  <c r="O116" i="5"/>
  <c r="M116" i="5"/>
  <c r="Q116" i="5" s="1"/>
  <c r="N115" i="5"/>
  <c r="O115" i="5"/>
  <c r="M115" i="5"/>
  <c r="N114" i="5"/>
  <c r="O114" i="5"/>
  <c r="M114" i="5"/>
  <c r="N113" i="5"/>
  <c r="O113" i="5"/>
  <c r="M113" i="5"/>
  <c r="Q113" i="5" s="1"/>
  <c r="N112" i="5"/>
  <c r="O112" i="5"/>
  <c r="M112" i="5"/>
  <c r="N111" i="5"/>
  <c r="O111" i="5"/>
  <c r="M111" i="5"/>
  <c r="Q111" i="5" s="1"/>
  <c r="N110" i="5"/>
  <c r="O110" i="5"/>
  <c r="M110" i="5"/>
  <c r="Q110" i="5" s="1"/>
  <c r="N109" i="5"/>
  <c r="O109" i="5"/>
  <c r="M109" i="5"/>
  <c r="Q109" i="5" s="1"/>
  <c r="N108" i="5"/>
  <c r="O108" i="5"/>
  <c r="M108" i="5"/>
  <c r="Q108" i="5" s="1"/>
  <c r="N107" i="5"/>
  <c r="O107" i="5"/>
  <c r="M107" i="5"/>
  <c r="N106" i="5"/>
  <c r="O106" i="5"/>
  <c r="M106" i="5"/>
  <c r="N105" i="5"/>
  <c r="O105" i="5"/>
  <c r="M105" i="5"/>
  <c r="Q105" i="5" s="1"/>
  <c r="N104" i="5"/>
  <c r="O104" i="5"/>
  <c r="M104" i="5"/>
  <c r="N103" i="5"/>
  <c r="O103" i="5"/>
  <c r="M103" i="5"/>
  <c r="N102" i="5"/>
  <c r="O102" i="5"/>
  <c r="M102" i="5"/>
  <c r="Q102" i="5" s="1"/>
  <c r="G30" i="1"/>
  <c r="G31" i="1"/>
  <c r="B29" i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O43" i="5"/>
  <c r="N43" i="5"/>
  <c r="M43" i="5"/>
  <c r="Q43" i="5" s="1"/>
  <c r="B44" i="1"/>
  <c r="B46" i="1" s="1"/>
  <c r="B47" i="1" s="1"/>
  <c r="E47" i="1"/>
  <c r="E37" i="1"/>
  <c r="B27" i="1"/>
  <c r="B32" i="1" s="1"/>
  <c r="B33" i="1" s="1"/>
  <c r="M23" i="4" s="1"/>
  <c r="B60" i="1"/>
  <c r="P23" i="4"/>
  <c r="B36" i="1"/>
  <c r="H42" i="1" s="1"/>
  <c r="G29" i="1"/>
  <c r="E33" i="1"/>
  <c r="B24" i="1"/>
  <c r="G34" i="1"/>
  <c r="F17" i="4"/>
  <c r="G33" i="1"/>
  <c r="G28" i="1"/>
  <c r="G20" i="1"/>
  <c r="G22" i="1"/>
  <c r="G23" i="1"/>
  <c r="G24" i="1"/>
  <c r="G21" i="1"/>
  <c r="I24" i="4"/>
  <c r="I23" i="4"/>
  <c r="Q103" i="5" l="1"/>
  <c r="Q73" i="5"/>
  <c r="Q81" i="5"/>
  <c r="Q56" i="5"/>
  <c r="Q106" i="5"/>
  <c r="Q114" i="5"/>
  <c r="Q90" i="5"/>
  <c r="Q98" i="5"/>
  <c r="Q76" i="5"/>
  <c r="Q84" i="5"/>
  <c r="Q59" i="5"/>
  <c r="Q67" i="5"/>
  <c r="Q47" i="5"/>
  <c r="Q104" i="5"/>
  <c r="Q112" i="5"/>
  <c r="Q88" i="5"/>
  <c r="Q96" i="5"/>
  <c r="Q74" i="5"/>
  <c r="Q82" i="5"/>
  <c r="Q57" i="5"/>
  <c r="Q65" i="5"/>
  <c r="Q45" i="5"/>
  <c r="Q107" i="5"/>
  <c r="Q115" i="5"/>
  <c r="Q91" i="5"/>
  <c r="Q99" i="5"/>
  <c r="Q77" i="5"/>
  <c r="Q85" i="5"/>
  <c r="Q60" i="5"/>
  <c r="Q68" i="5"/>
  <c r="Q48" i="5"/>
  <c r="B56" i="1"/>
  <c r="G44" i="1" s="1"/>
  <c r="E152" i="5"/>
  <c r="G152" i="5"/>
  <c r="E153" i="5"/>
  <c r="G153" i="5"/>
  <c r="E154" i="5"/>
  <c r="G154" i="5"/>
  <c r="E155" i="5"/>
  <c r="G155" i="5"/>
  <c r="E156" i="5"/>
  <c r="G156" i="5"/>
  <c r="E157" i="5"/>
  <c r="G157" i="5"/>
  <c r="E158" i="5"/>
  <c r="G158" i="5"/>
  <c r="E159" i="5"/>
  <c r="G159" i="5"/>
  <c r="E160" i="5"/>
  <c r="G160" i="5"/>
  <c r="E161" i="5"/>
  <c r="G161" i="5"/>
  <c r="E162" i="5"/>
  <c r="G162" i="5"/>
  <c r="E163" i="5"/>
  <c r="G163" i="5"/>
  <c r="E164" i="5"/>
  <c r="G164" i="5"/>
  <c r="E165" i="5"/>
  <c r="G165" i="5"/>
  <c r="E166" i="5"/>
  <c r="G166" i="5"/>
  <c r="E167" i="5"/>
  <c r="G167" i="5"/>
  <c r="E168" i="5"/>
  <c r="G168" i="5"/>
  <c r="E169" i="5"/>
  <c r="G169" i="5"/>
  <c r="E170" i="5"/>
  <c r="G170" i="5"/>
  <c r="E171" i="5"/>
  <c r="G171" i="5"/>
  <c r="E172" i="5"/>
  <c r="G172" i="5"/>
  <c r="E173" i="5"/>
  <c r="G173" i="5"/>
  <c r="E174" i="5"/>
  <c r="G174" i="5"/>
  <c r="E175" i="5"/>
  <c r="G175" i="5"/>
  <c r="E176" i="5"/>
  <c r="G176" i="5"/>
  <c r="E177" i="5"/>
  <c r="G177" i="5"/>
  <c r="E178" i="5"/>
  <c r="G178" i="5"/>
  <c r="E179" i="5"/>
  <c r="G179" i="5"/>
  <c r="E180" i="5"/>
  <c r="G180" i="5"/>
  <c r="E181" i="5"/>
  <c r="G181" i="5"/>
  <c r="E182" i="5"/>
  <c r="G182" i="5"/>
  <c r="E183" i="5"/>
  <c r="G183" i="5"/>
  <c r="E184" i="5"/>
  <c r="G184" i="5"/>
  <c r="E185" i="5"/>
  <c r="G185" i="5"/>
  <c r="E186" i="5"/>
  <c r="G186" i="5"/>
  <c r="E187" i="5"/>
  <c r="G187" i="5"/>
  <c r="E188" i="5"/>
  <c r="G188" i="5"/>
  <c r="E189" i="5"/>
  <c r="G189" i="5"/>
  <c r="E190" i="5"/>
  <c r="G190" i="5"/>
  <c r="E191" i="5"/>
  <c r="G191" i="5"/>
  <c r="E192" i="5"/>
  <c r="G192" i="5"/>
  <c r="E193" i="5"/>
  <c r="G193" i="5"/>
  <c r="E194" i="5"/>
  <c r="G194" i="5"/>
  <c r="E195" i="5"/>
  <c r="G195" i="5"/>
  <c r="E196" i="5"/>
  <c r="G196" i="5"/>
  <c r="E197" i="5"/>
  <c r="G197" i="5"/>
  <c r="E137" i="5"/>
  <c r="G137" i="5"/>
  <c r="E138" i="5"/>
  <c r="G138" i="5"/>
  <c r="E139" i="5"/>
  <c r="G139" i="5"/>
  <c r="E140" i="5"/>
  <c r="G140" i="5"/>
  <c r="E141" i="5"/>
  <c r="G141" i="5"/>
  <c r="E142" i="5"/>
  <c r="G142" i="5"/>
  <c r="E143" i="5"/>
  <c r="G143" i="5"/>
  <c r="E144" i="5"/>
  <c r="G144" i="5"/>
  <c r="E145" i="5"/>
  <c r="G145" i="5"/>
  <c r="E146" i="5"/>
  <c r="G146" i="5"/>
  <c r="E147" i="5"/>
  <c r="G147" i="5"/>
  <c r="E148" i="5"/>
  <c r="G148" i="5"/>
  <c r="E149" i="5"/>
  <c r="G149" i="5"/>
  <c r="E150" i="5"/>
  <c r="G150" i="5"/>
  <c r="E151" i="5"/>
  <c r="G151" i="5"/>
  <c r="E136" i="5"/>
  <c r="G136" i="5"/>
  <c r="E135" i="5"/>
  <c r="G135" i="5" s="1"/>
  <c r="E134" i="5"/>
  <c r="G134" i="5"/>
  <c r="E133" i="5"/>
  <c r="G133" i="5"/>
  <c r="E132" i="5"/>
  <c r="G132" i="5" s="1"/>
  <c r="E131" i="5"/>
  <c r="G131" i="5" s="1"/>
  <c r="E130" i="5"/>
  <c r="G130" i="5" s="1"/>
  <c r="E129" i="5"/>
  <c r="G129" i="5" s="1"/>
  <c r="E128" i="5"/>
  <c r="G128" i="5" s="1"/>
  <c r="E127" i="5"/>
  <c r="G127" i="5" s="1"/>
  <c r="E126" i="5"/>
  <c r="G126" i="5" s="1"/>
  <c r="E125" i="5"/>
  <c r="G125" i="5" s="1"/>
  <c r="E124" i="5"/>
  <c r="G124" i="5" s="1"/>
  <c r="E123" i="5"/>
  <c r="G123" i="5" s="1"/>
  <c r="P102" i="5"/>
  <c r="R102" i="5"/>
  <c r="S102" i="5" s="1"/>
  <c r="T102" i="5"/>
  <c r="U102" i="5" s="1"/>
  <c r="P103" i="5"/>
  <c r="R103" i="5"/>
  <c r="S103" i="5" s="1"/>
  <c r="T103" i="5"/>
  <c r="U103" i="5" s="1"/>
  <c r="P104" i="5"/>
  <c r="R104" i="5"/>
  <c r="S104" i="5" s="1"/>
  <c r="T104" i="5" s="1"/>
  <c r="U104" i="5" s="1"/>
  <c r="P105" i="5"/>
  <c r="R105" i="5"/>
  <c r="S105" i="5" s="1"/>
  <c r="T105" i="5"/>
  <c r="U105" i="5" s="1"/>
  <c r="P106" i="5"/>
  <c r="R106" i="5"/>
  <c r="S106" i="5" s="1"/>
  <c r="T106" i="5" s="1"/>
  <c r="U106" i="5" s="1"/>
  <c r="P107" i="5"/>
  <c r="R107" i="5"/>
  <c r="S107" i="5" s="1"/>
  <c r="T107" i="5"/>
  <c r="U107" i="5" s="1"/>
  <c r="P108" i="5"/>
  <c r="R108" i="5"/>
  <c r="S108" i="5" s="1"/>
  <c r="T108" i="5" s="1"/>
  <c r="U108" i="5" s="1"/>
  <c r="P109" i="5"/>
  <c r="R109" i="5"/>
  <c r="S109" i="5" s="1"/>
  <c r="T109" i="5" s="1"/>
  <c r="U109" i="5" s="1"/>
  <c r="P110" i="5"/>
  <c r="R110" i="5"/>
  <c r="S110" i="5" s="1"/>
  <c r="T110" i="5"/>
  <c r="U110" i="5" s="1"/>
  <c r="P111" i="5"/>
  <c r="R111" i="5"/>
  <c r="S111" i="5" s="1"/>
  <c r="T111" i="5"/>
  <c r="U111" i="5" s="1"/>
  <c r="P112" i="5"/>
  <c r="R112" i="5"/>
  <c r="S112" i="5" s="1"/>
  <c r="T112" i="5" s="1"/>
  <c r="U112" i="5" s="1"/>
  <c r="P113" i="5"/>
  <c r="R113" i="5"/>
  <c r="S113" i="5" s="1"/>
  <c r="T113" i="5"/>
  <c r="U113" i="5" s="1"/>
  <c r="P114" i="5"/>
  <c r="R114" i="5"/>
  <c r="S114" i="5" s="1"/>
  <c r="T114" i="5" s="1"/>
  <c r="U114" i="5" s="1"/>
  <c r="P115" i="5"/>
  <c r="R115" i="5"/>
  <c r="S115" i="5" s="1"/>
  <c r="T115" i="5"/>
  <c r="U115" i="5" s="1"/>
  <c r="P116" i="5"/>
  <c r="R116" i="5"/>
  <c r="S116" i="5" s="1"/>
  <c r="T116" i="5" s="1"/>
  <c r="U116" i="5" s="1"/>
  <c r="P117" i="5"/>
  <c r="R117" i="5"/>
  <c r="S117" i="5" s="1"/>
  <c r="T117" i="5" s="1"/>
  <c r="U117" i="5" s="1"/>
  <c r="P86" i="5"/>
  <c r="R86" i="5"/>
  <c r="S86" i="5" s="1"/>
  <c r="T86" i="5"/>
  <c r="U86" i="5" s="1"/>
  <c r="P87" i="5"/>
  <c r="R87" i="5"/>
  <c r="S87" i="5" s="1"/>
  <c r="T87" i="5"/>
  <c r="U87" i="5" s="1"/>
  <c r="P88" i="5"/>
  <c r="R88" i="5"/>
  <c r="S88" i="5" s="1"/>
  <c r="T88" i="5" s="1"/>
  <c r="U88" i="5" s="1"/>
  <c r="P89" i="5"/>
  <c r="R89" i="5"/>
  <c r="S89" i="5" s="1"/>
  <c r="T89" i="5"/>
  <c r="U89" i="5" s="1"/>
  <c r="P90" i="5"/>
  <c r="R90" i="5"/>
  <c r="S90" i="5" s="1"/>
  <c r="T90" i="5"/>
  <c r="U90" i="5" s="1"/>
  <c r="P91" i="5"/>
  <c r="R91" i="5"/>
  <c r="S91" i="5" s="1"/>
  <c r="T91" i="5" s="1"/>
  <c r="U91" i="5" s="1"/>
  <c r="P92" i="5"/>
  <c r="R92" i="5"/>
  <c r="S92" i="5" s="1"/>
  <c r="T92" i="5" s="1"/>
  <c r="U92" i="5" s="1"/>
  <c r="P93" i="5"/>
  <c r="R93" i="5"/>
  <c r="S93" i="5" s="1"/>
  <c r="T93" i="5" s="1"/>
  <c r="U93" i="5" s="1"/>
  <c r="P94" i="5"/>
  <c r="R94" i="5"/>
  <c r="S94" i="5" s="1"/>
  <c r="T94" i="5"/>
  <c r="U94" i="5" s="1"/>
  <c r="P95" i="5"/>
  <c r="R95" i="5"/>
  <c r="S95" i="5" s="1"/>
  <c r="T95" i="5"/>
  <c r="U95" i="5" s="1"/>
  <c r="P96" i="5"/>
  <c r="R96" i="5"/>
  <c r="S96" i="5" s="1"/>
  <c r="T96" i="5" s="1"/>
  <c r="U96" i="5" s="1"/>
  <c r="P97" i="5"/>
  <c r="R97" i="5"/>
  <c r="S97" i="5" s="1"/>
  <c r="T97" i="5"/>
  <c r="U97" i="5" s="1"/>
  <c r="P98" i="5"/>
  <c r="R98" i="5"/>
  <c r="S98" i="5" s="1"/>
  <c r="T98" i="5"/>
  <c r="U98" i="5" s="1"/>
  <c r="P99" i="5"/>
  <c r="R99" i="5"/>
  <c r="S99" i="5" s="1"/>
  <c r="T99" i="5"/>
  <c r="U99" i="5" s="1"/>
  <c r="P100" i="5"/>
  <c r="R100" i="5"/>
  <c r="S100" i="5" s="1"/>
  <c r="T100" i="5" s="1"/>
  <c r="U100" i="5" s="1"/>
  <c r="P101" i="5"/>
  <c r="R101" i="5"/>
  <c r="S101" i="5" s="1"/>
  <c r="T101" i="5" s="1"/>
  <c r="U101" i="5" s="1"/>
  <c r="P72" i="5"/>
  <c r="R72" i="5"/>
  <c r="S72" i="5" s="1"/>
  <c r="T72" i="5"/>
  <c r="U72" i="5" s="1"/>
  <c r="P73" i="5"/>
  <c r="R73" i="5"/>
  <c r="S73" i="5" s="1"/>
  <c r="T73" i="5"/>
  <c r="U73" i="5" s="1"/>
  <c r="P74" i="5"/>
  <c r="R74" i="5"/>
  <c r="S74" i="5" s="1"/>
  <c r="T74" i="5" s="1"/>
  <c r="U74" i="5" s="1"/>
  <c r="P75" i="5"/>
  <c r="R75" i="5"/>
  <c r="S75" i="5" s="1"/>
  <c r="T75" i="5" s="1"/>
  <c r="U75" i="5" s="1"/>
  <c r="P76" i="5"/>
  <c r="R76" i="5"/>
  <c r="S76" i="5" s="1"/>
  <c r="T76" i="5"/>
  <c r="U76" i="5" s="1"/>
  <c r="P77" i="5"/>
  <c r="R77" i="5"/>
  <c r="S77" i="5" s="1"/>
  <c r="T77" i="5"/>
  <c r="U77" i="5" s="1"/>
  <c r="P78" i="5"/>
  <c r="R78" i="5"/>
  <c r="S78" i="5" s="1"/>
  <c r="T78" i="5" s="1"/>
  <c r="U78" i="5" s="1"/>
  <c r="P79" i="5"/>
  <c r="R79" i="5"/>
  <c r="S79" i="5" s="1"/>
  <c r="T79" i="5" s="1"/>
  <c r="U79" i="5" s="1"/>
  <c r="P80" i="5"/>
  <c r="R80" i="5"/>
  <c r="S80" i="5" s="1"/>
  <c r="T80" i="5"/>
  <c r="U80" i="5" s="1"/>
  <c r="P81" i="5"/>
  <c r="R81" i="5"/>
  <c r="S81" i="5" s="1"/>
  <c r="T81" i="5"/>
  <c r="U81" i="5" s="1"/>
  <c r="P82" i="5"/>
  <c r="R82" i="5"/>
  <c r="S82" i="5" s="1"/>
  <c r="T82" i="5" s="1"/>
  <c r="U82" i="5" s="1"/>
  <c r="P83" i="5"/>
  <c r="R83" i="5"/>
  <c r="S83" i="5" s="1"/>
  <c r="T83" i="5"/>
  <c r="U83" i="5" s="1"/>
  <c r="P84" i="5"/>
  <c r="R84" i="5"/>
  <c r="S84" i="5" s="1"/>
  <c r="T84" i="5" s="1"/>
  <c r="U84" i="5" s="1"/>
  <c r="P85" i="5"/>
  <c r="R85" i="5"/>
  <c r="S85" i="5" s="1"/>
  <c r="T85" i="5"/>
  <c r="U85" i="5" s="1"/>
  <c r="P53" i="5"/>
  <c r="R53" i="5"/>
  <c r="S53" i="5" s="1"/>
  <c r="T53" i="5" s="1"/>
  <c r="U53" i="5" s="1"/>
  <c r="P54" i="5"/>
  <c r="R54" i="5"/>
  <c r="S54" i="5" s="1"/>
  <c r="T54" i="5" s="1"/>
  <c r="U54" i="5" s="1"/>
  <c r="P55" i="5"/>
  <c r="R55" i="5"/>
  <c r="S55" i="5" s="1"/>
  <c r="T55" i="5"/>
  <c r="U55" i="5" s="1"/>
  <c r="P56" i="5"/>
  <c r="R56" i="5"/>
  <c r="S56" i="5" s="1"/>
  <c r="T56" i="5"/>
  <c r="U56" i="5" s="1"/>
  <c r="P57" i="5"/>
  <c r="R57" i="5"/>
  <c r="S57" i="5" s="1"/>
  <c r="T57" i="5" s="1"/>
  <c r="U57" i="5" s="1"/>
  <c r="P58" i="5"/>
  <c r="R58" i="5"/>
  <c r="S58" i="5" s="1"/>
  <c r="T58" i="5"/>
  <c r="U58" i="5" s="1"/>
  <c r="P59" i="5"/>
  <c r="R59" i="5"/>
  <c r="S59" i="5" s="1"/>
  <c r="T59" i="5"/>
  <c r="U59" i="5" s="1"/>
  <c r="P60" i="5"/>
  <c r="R60" i="5"/>
  <c r="S60" i="5" s="1"/>
  <c r="T60" i="5" s="1"/>
  <c r="U60" i="5" s="1"/>
  <c r="P61" i="5"/>
  <c r="R61" i="5"/>
  <c r="S61" i="5" s="1"/>
  <c r="T61" i="5" s="1"/>
  <c r="U61" i="5" s="1"/>
  <c r="P62" i="5"/>
  <c r="R62" i="5"/>
  <c r="S62" i="5" s="1"/>
  <c r="T62" i="5" s="1"/>
  <c r="U62" i="5" s="1"/>
  <c r="P63" i="5"/>
  <c r="R63" i="5"/>
  <c r="S63" i="5" s="1"/>
  <c r="T63" i="5"/>
  <c r="U63" i="5" s="1"/>
  <c r="P64" i="5"/>
  <c r="R64" i="5"/>
  <c r="S64" i="5" s="1"/>
  <c r="T64" i="5"/>
  <c r="U64" i="5" s="1"/>
  <c r="P65" i="5"/>
  <c r="R65" i="5"/>
  <c r="S65" i="5" s="1"/>
  <c r="T65" i="5" s="1"/>
  <c r="U65" i="5" s="1"/>
  <c r="P66" i="5"/>
  <c r="R66" i="5"/>
  <c r="S66" i="5" s="1"/>
  <c r="T66" i="5"/>
  <c r="U66" i="5" s="1"/>
  <c r="P67" i="5"/>
  <c r="R67" i="5"/>
  <c r="S67" i="5" s="1"/>
  <c r="T67" i="5"/>
  <c r="U67" i="5" s="1"/>
  <c r="P68" i="5"/>
  <c r="R68" i="5"/>
  <c r="S68" i="5" s="1"/>
  <c r="T68" i="5"/>
  <c r="U68" i="5" s="1"/>
  <c r="P69" i="5"/>
  <c r="R69" i="5"/>
  <c r="S69" i="5" s="1"/>
  <c r="T69" i="5" s="1"/>
  <c r="U69" i="5" s="1"/>
  <c r="P70" i="5"/>
  <c r="R70" i="5"/>
  <c r="S70" i="5" s="1"/>
  <c r="T70" i="5" s="1"/>
  <c r="U70" i="5" s="1"/>
  <c r="P71" i="5"/>
  <c r="R71" i="5"/>
  <c r="S71" i="5" s="1"/>
  <c r="T71" i="5"/>
  <c r="U71" i="5" s="1"/>
  <c r="P44" i="5"/>
  <c r="R44" i="5"/>
  <c r="S44" i="5" s="1"/>
  <c r="T44" i="5"/>
  <c r="U44" i="5" s="1"/>
  <c r="P45" i="5"/>
  <c r="R45" i="5"/>
  <c r="S45" i="5" s="1"/>
  <c r="T45" i="5" s="1"/>
  <c r="U45" i="5" s="1"/>
  <c r="P46" i="5"/>
  <c r="R46" i="5"/>
  <c r="S46" i="5" s="1"/>
  <c r="T46" i="5" s="1"/>
  <c r="U46" i="5" s="1"/>
  <c r="P47" i="5"/>
  <c r="R47" i="5"/>
  <c r="S47" i="5" s="1"/>
  <c r="T47" i="5"/>
  <c r="U47" i="5" s="1"/>
  <c r="P48" i="5"/>
  <c r="R48" i="5"/>
  <c r="S48" i="5" s="1"/>
  <c r="T48" i="5"/>
  <c r="U48" i="5" s="1"/>
  <c r="P49" i="5"/>
  <c r="R49" i="5"/>
  <c r="S49" i="5" s="1"/>
  <c r="T49" i="5" s="1"/>
  <c r="U49" i="5" s="1"/>
  <c r="P50" i="5"/>
  <c r="R50" i="5"/>
  <c r="S50" i="5" s="1"/>
  <c r="T50" i="5" s="1"/>
  <c r="U50" i="5" s="1"/>
  <c r="P51" i="5"/>
  <c r="R51" i="5"/>
  <c r="S51" i="5" s="1"/>
  <c r="T51" i="5"/>
  <c r="U51" i="5" s="1"/>
  <c r="P52" i="5"/>
  <c r="R52" i="5"/>
  <c r="S52" i="5" s="1"/>
  <c r="T52" i="5"/>
  <c r="U52" i="5" s="1"/>
  <c r="C25" i="4"/>
  <c r="G36" i="1"/>
  <c r="G39" i="1" s="1"/>
  <c r="C20" i="4"/>
  <c r="C19" i="4"/>
  <c r="H44" i="1"/>
  <c r="R43" i="5"/>
  <c r="S43" i="5" s="1"/>
  <c r="T43" i="5" s="1"/>
  <c r="U43" i="5" s="1"/>
  <c r="P43" i="5"/>
  <c r="D37" i="1"/>
  <c r="B38" i="1"/>
  <c r="B39" i="1"/>
  <c r="G37" i="1" l="1"/>
  <c r="F18" i="4" s="1"/>
  <c r="C21" i="4" s="1"/>
  <c r="F15" i="4"/>
  <c r="C14" i="4" s="1"/>
  <c r="D47" i="1"/>
  <c r="B49" i="1"/>
  <c r="B48" i="1"/>
  <c r="B37" i="1"/>
  <c r="B45" i="1" s="1"/>
  <c r="P24" i="4" l="1"/>
  <c r="G42" i="1"/>
  <c r="G51" i="1" s="1"/>
  <c r="M2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jhurtado</author>
    <author>Jose Luis Auza</author>
  </authors>
  <commentList>
    <comment ref="Z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jhurtado:</t>
        </r>
        <r>
          <rPr>
            <sz val="8"/>
            <color indexed="81"/>
            <rFont val="Tahoma"/>
            <family val="2"/>
          </rPr>
          <t xml:space="preserve">
RA - Reparación anomalía
RR - Reparación de revestimiento.
Este codigo es insertado por el departamento de Integridad de Ductos</t>
        </r>
      </text>
    </comment>
    <comment ref="M69" authorId="1" shapeId="0" xr:uid="{00000000-0006-0000-0000-000002000000}">
      <text>
        <r>
          <rPr>
            <b/>
            <sz val="8"/>
            <color indexed="81"/>
            <rFont val="Tahoma"/>
            <family val="2"/>
          </rPr>
          <t xml:space="preserve">Jose Luis Auza:
</t>
        </r>
        <r>
          <rPr>
            <sz val="8"/>
            <color indexed="81"/>
            <rFont val="Tahoma"/>
            <family val="2"/>
          </rPr>
          <t xml:space="preserve">Sin adherencia, cuando el revestimiento se desprende sin ninguna 
 resistencia </t>
        </r>
      </text>
    </comment>
    <comment ref="F8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jhurtado:</t>
        </r>
        <r>
          <rPr>
            <sz val="8"/>
            <color indexed="81"/>
            <rFont val="Tahoma"/>
            <family val="2"/>
          </rPr>
          <t xml:space="preserve">
Remoción
Refuerzo tipo A
Refuerzo tipo B
Clamp 
Amolado (fisuras y acumuladores de tensión)
Recoating
Liner
Refuerzo Compuesto</t>
        </r>
      </text>
    </comment>
    <comment ref="G83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jhurtado:</t>
        </r>
        <r>
          <rPr>
            <sz val="8"/>
            <color indexed="81"/>
            <rFont val="Tahoma"/>
            <family val="2"/>
          </rPr>
          <t xml:space="preserve">
API 5L 42
API 5L 52
Grado B</t>
        </r>
      </text>
    </comment>
    <comment ref="L8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jhurtado:</t>
        </r>
        <r>
          <rPr>
            <sz val="8"/>
            <color indexed="81"/>
            <rFont val="Tahoma"/>
            <family val="2"/>
          </rPr>
          <t xml:space="preserve">
Material con PH
Certificado de fábrica (clamps)</t>
        </r>
      </text>
    </comment>
    <comment ref="D100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>Jose Luis Auza: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Porter</author>
  </authors>
  <commentList>
    <comment ref="C2" authorId="0" shapeId="0" xr:uid="{00000000-0006-0000-0100-000001000000}">
      <text>
        <r>
          <rPr>
            <b/>
            <u/>
            <sz val="8"/>
            <color indexed="81"/>
            <rFont val="Tahoma"/>
            <family val="2"/>
          </rPr>
          <t>Introducción de datos</t>
        </r>
        <r>
          <rPr>
            <sz val="8"/>
            <color indexed="81"/>
            <rFont val="Tahoma"/>
            <family val="2"/>
          </rPr>
          <t xml:space="preserve">
El supervisor debe introducir datos del defecto y de la tubería. 
La Presión de diseño, presión segura,  la profundidad y el largo permitidas para el defecto son calculadas con ASME B31G.
</t>
        </r>
      </text>
    </comment>
    <comment ref="F3" authorId="0" shapeId="0" xr:uid="{00000000-0006-0000-0100-000002000000}">
      <text>
        <r>
          <rPr>
            <b/>
            <u/>
            <sz val="8"/>
            <color indexed="81"/>
            <rFont val="Tahoma"/>
            <family val="2"/>
          </rPr>
          <t xml:space="preserve">Diámetros
</t>
        </r>
        <r>
          <rPr>
            <u/>
            <sz val="8"/>
            <color indexed="81"/>
            <rFont val="Tahoma"/>
            <family val="2"/>
          </rPr>
          <t>Nominal</t>
        </r>
        <r>
          <rPr>
            <sz val="8"/>
            <color indexed="81"/>
            <rFont val="Tahoma"/>
            <family val="2"/>
          </rPr>
          <t xml:space="preserve">        </t>
        </r>
        <r>
          <rPr>
            <u/>
            <sz val="8"/>
            <color indexed="81"/>
            <rFont val="Tahoma"/>
            <family val="2"/>
          </rPr>
          <t>Actual</t>
        </r>
        <r>
          <rPr>
            <sz val="8"/>
            <color indexed="81"/>
            <rFont val="Tahoma"/>
            <family val="2"/>
          </rPr>
          <t xml:space="preserve">      (      Pulgadas       )       
   4                  4.5
   6                  6.63
   8                  8.63
   10              10.75
   12              12.75  </t>
        </r>
      </text>
    </comment>
    <comment ref="F9" authorId="0" shapeId="0" xr:uid="{00000000-0006-0000-0100-000003000000}">
      <text>
        <r>
          <rPr>
            <b/>
            <u/>
            <sz val="8"/>
            <color indexed="81"/>
            <rFont val="Tahoma"/>
            <family val="2"/>
          </rPr>
          <t>Factor Diseño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u/>
            <sz val="8"/>
            <color indexed="81"/>
            <rFont val="Tahoma"/>
            <family val="2"/>
          </rPr>
          <t>Líquidos</t>
        </r>
        <r>
          <rPr>
            <b/>
            <sz val="8"/>
            <color indexed="81"/>
            <rFont val="Tahoma"/>
            <family val="2"/>
          </rPr>
          <t xml:space="preserve">
                  </t>
        </r>
        <r>
          <rPr>
            <sz val="8"/>
            <color indexed="81"/>
            <rFont val="Tahoma"/>
            <family val="2"/>
          </rPr>
          <t>.72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u/>
            <sz val="8"/>
            <color indexed="81"/>
            <rFont val="Tahoma"/>
            <family val="2"/>
          </rPr>
          <t>Gases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Clase 1      .72
Clase 2      .6
Clase 3      .5
Clase 4      .4
</t>
        </r>
      </text>
    </comment>
    <comment ref="F10" authorId="0" shapeId="0" xr:uid="{00000000-0006-0000-0100-000004000000}">
      <text>
        <r>
          <rPr>
            <b/>
            <u/>
            <sz val="8"/>
            <color indexed="81"/>
            <rFont val="Tahoma"/>
            <family val="2"/>
          </rPr>
          <t xml:space="preserve">Factor  Temperatura 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&lt;121 °C            1
121 - 149 C        .97
149 - 177 C        .93
177 - 204 C        .90
204 - 232 C        .87
</t>
        </r>
      </text>
    </comment>
    <comment ref="F11" authorId="0" shapeId="0" xr:uid="{00000000-0006-0000-0100-000005000000}">
      <text>
        <r>
          <rPr>
            <b/>
            <u/>
            <sz val="8"/>
            <color indexed="81"/>
            <rFont val="Tahoma"/>
            <family val="2"/>
          </rPr>
          <t>Pipe Joint Factor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Sin costura..……….…...1
Soldadura ERW………...1
Soldad. descarga eléctrica…..1
Soldad. Arco Sumergido….....1
Furnace Lap Weld…......... 0.8
Furnace Butt Weld…………..0.6
Soldad. Fusión eléctrica.....0.8</t>
        </r>
        <r>
          <rPr>
            <b/>
            <sz val="8"/>
            <color indexed="81"/>
            <rFont val="Tahoma"/>
            <family val="2"/>
          </rPr>
          <t xml:space="preserve">  </t>
        </r>
      </text>
    </comment>
    <comment ref="F17" authorId="0" shapeId="0" xr:uid="{00000000-0006-0000-0100-000006000000}">
      <text>
        <r>
          <rPr>
            <b/>
            <u/>
            <sz val="8"/>
            <color indexed="81"/>
            <rFont val="Tahoma"/>
            <family val="2"/>
          </rPr>
          <t>Presion de diseño</t>
        </r>
        <r>
          <rPr>
            <b/>
            <sz val="8"/>
            <color indexed="81"/>
            <rFont val="Tahoma"/>
            <family val="2"/>
          </rPr>
          <t xml:space="preserve">
de </t>
        </r>
        <r>
          <rPr>
            <sz val="8"/>
            <color indexed="81"/>
            <rFont val="Tahoma"/>
            <family val="2"/>
          </rPr>
          <t xml:space="preserve"> B31G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P=((2*SMYS*t)/Dia.)*DF
</t>
        </r>
      </text>
    </comment>
    <comment ref="F18" authorId="0" shapeId="0" xr:uid="{00000000-0006-0000-0100-000007000000}">
      <text>
        <r>
          <rPr>
            <b/>
            <u/>
            <sz val="8"/>
            <color indexed="81"/>
            <rFont val="Tahoma"/>
            <family val="2"/>
          </rPr>
          <t>Presión segura</t>
        </r>
        <r>
          <rPr>
            <sz val="8"/>
            <color indexed="81"/>
            <rFont val="Tahoma"/>
            <family val="2"/>
          </rPr>
          <t xml:space="preserve">
Del cálculo  B31G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Luis Auza</author>
  </authors>
  <commentList>
    <comment ref="A5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Jose Luis Auza:</t>
        </r>
        <r>
          <rPr>
            <sz val="8"/>
            <color indexed="81"/>
            <rFont val="Tahoma"/>
            <family val="2"/>
          </rPr>
          <t xml:space="preserve">
se retiro la t de la raiz en el denominador en clock spring esta con error</t>
        </r>
      </text>
    </comment>
  </commentList>
</comments>
</file>

<file path=xl/sharedStrings.xml><?xml version="1.0" encoding="utf-8"?>
<sst xmlns="http://schemas.openxmlformats.org/spreadsheetml/2006/main" count="1288" uniqueCount="327">
  <si>
    <t>Table to Determine UTS and Modulus</t>
  </si>
  <si>
    <t>Grade</t>
  </si>
  <si>
    <t>Yield (psi)</t>
  </si>
  <si>
    <t>UTS (psi)</t>
  </si>
  <si>
    <t>Modulus</t>
  </si>
  <si>
    <t>psi</t>
  </si>
  <si>
    <t>Before yield</t>
  </si>
  <si>
    <t>After yield</t>
  </si>
  <si>
    <t>A</t>
  </si>
  <si>
    <t>B</t>
  </si>
  <si>
    <t>X42</t>
  </si>
  <si>
    <t>X46</t>
  </si>
  <si>
    <t>X52</t>
  </si>
  <si>
    <t>Pipe Joint Factor (JF)</t>
  </si>
  <si>
    <t>X56</t>
  </si>
  <si>
    <t>X60</t>
  </si>
  <si>
    <t>X65</t>
  </si>
  <si>
    <t>X70</t>
  </si>
  <si>
    <t>X80</t>
  </si>
  <si>
    <t>Cell Validation Information.</t>
  </si>
  <si>
    <t>Pipe Diameters</t>
  </si>
  <si>
    <t>wt.</t>
  </si>
  <si>
    <t>SMYS</t>
  </si>
  <si>
    <t>Design Factor</t>
  </si>
  <si>
    <t>Temp.</t>
  </si>
  <si>
    <t>Joint Factor</t>
  </si>
  <si>
    <t>Wall thickness (t)</t>
  </si>
  <si>
    <t>Ps</t>
  </si>
  <si>
    <t xml:space="preserve">Diámetro de tubería </t>
  </si>
  <si>
    <t>Pulgadas</t>
  </si>
  <si>
    <t>Espesor de pared (t)</t>
  </si>
  <si>
    <t xml:space="preserve">Longitud del defecto </t>
  </si>
  <si>
    <t>Profundidad del defecto</t>
  </si>
  <si>
    <t>Presión de operación (MOP)</t>
  </si>
  <si>
    <t>Factor de diseño (DF)</t>
  </si>
  <si>
    <t>Factor deTemperatura  (TF)</t>
  </si>
  <si>
    <t>Introducción de datos</t>
  </si>
  <si>
    <t>S</t>
  </si>
  <si>
    <t>DF</t>
  </si>
  <si>
    <t>P=((2*S*t*F*E)/D)*DF</t>
  </si>
  <si>
    <t>t</t>
  </si>
  <si>
    <t>F</t>
  </si>
  <si>
    <t>E</t>
  </si>
  <si>
    <t>D</t>
  </si>
  <si>
    <t>From input page:</t>
  </si>
  <si>
    <t>Calculate Maximum Depth at specified length at MOP</t>
  </si>
  <si>
    <t>Calculate A</t>
  </si>
  <si>
    <t>A=0.893*(L/(D*t)^.5</t>
  </si>
  <si>
    <t>(D*t)^.5</t>
  </si>
  <si>
    <t>L/(D*t)^.5</t>
  </si>
  <si>
    <t>.893*(L/(D*t)^.5)</t>
  </si>
  <si>
    <t>From input page</t>
  </si>
  <si>
    <t>Evaluation of Corroded Areas</t>
  </si>
  <si>
    <t xml:space="preserve">Where </t>
  </si>
  <si>
    <t>L = Defect Length</t>
  </si>
  <si>
    <t>D = Pipe Diameter</t>
  </si>
  <si>
    <t>t = Wall thickness</t>
  </si>
  <si>
    <t>L</t>
  </si>
  <si>
    <t>A^2+1</t>
  </si>
  <si>
    <t>t*(A^2+1)^.5</t>
  </si>
  <si>
    <t>d/t*(A^2+1)^.5</t>
  </si>
  <si>
    <t>.66*(d/t*(A^2+1)^.5)</t>
  </si>
  <si>
    <t>1-(.66*(d/(A^2+1)^.5))</t>
  </si>
  <si>
    <t>d/t</t>
  </si>
  <si>
    <t>.66*d/t</t>
  </si>
  <si>
    <t>1-(.66*d/t)</t>
  </si>
  <si>
    <t>(A^2+1)^.5</t>
  </si>
  <si>
    <t>(1-(.66*d/t))/(1-(.66*(d/t(A^2+1)^.5)))</t>
  </si>
  <si>
    <t>1.1P((1-(.66*d/t))/(1-(.66*(d/t(A^2+1)^.5))))</t>
  </si>
  <si>
    <t>Calculate (Safe Pressure) P' for A&gt;4</t>
  </si>
  <si>
    <t>P'=1.1*P*[1-d/t]</t>
  </si>
  <si>
    <t>Depth to report to calculator</t>
  </si>
  <si>
    <t>Report B37 if M&lt;PS</t>
  </si>
  <si>
    <t xml:space="preserve">% pared de profundidad defecto </t>
  </si>
  <si>
    <t>Presión de diseño (MAOP or P)</t>
  </si>
  <si>
    <t>Presión de operación segura (P')</t>
  </si>
  <si>
    <t xml:space="preserve">Con una longitud de corrosión de </t>
  </si>
  <si>
    <t xml:space="preserve">Con una profundidad de corrosión de </t>
  </si>
  <si>
    <t xml:space="preserve">pulgadas y un MOP de </t>
  </si>
  <si>
    <t>max Profundidad es</t>
  </si>
  <si>
    <t>max longitud es</t>
  </si>
  <si>
    <t>puldagas.</t>
  </si>
  <si>
    <t>J=(2*d)/(3*t)</t>
  </si>
  <si>
    <t xml:space="preserve">Maop </t>
  </si>
  <si>
    <t>Dp</t>
  </si>
  <si>
    <t>Ap</t>
  </si>
  <si>
    <t>P</t>
  </si>
  <si>
    <t>Pp</t>
  </si>
  <si>
    <t>Depth</t>
  </si>
  <si>
    <t>de</t>
  </si>
  <si>
    <t xml:space="preserve">Max Lengh </t>
  </si>
  <si>
    <t xml:space="preserve"> </t>
  </si>
  <si>
    <t>con A=</t>
  </si>
  <si>
    <t>Máxima longitud y profundidad de ASME B31G.</t>
  </si>
  <si>
    <t>P' reportada dependiendo valor de A</t>
  </si>
  <si>
    <t>If P'&gt;Presión diseño  then P Diseño else P'</t>
  </si>
  <si>
    <t>y una presión de operación</t>
  </si>
  <si>
    <t>Si A&lt;4 la prof. a una Long. dada</t>
  </si>
  <si>
    <t>Si A&gt;4 la prof. a una Long. dada</t>
  </si>
  <si>
    <t xml:space="preserve">(Presion segura = Ps) </t>
  </si>
  <si>
    <t>If M&lt;P then report length</t>
  </si>
  <si>
    <t>M</t>
  </si>
  <si>
    <t>Setear  A=5 y calcular nuevo Ps</t>
  </si>
  <si>
    <t>Calcular nuevo A, con MOP y Prof., Porque M&gt;Ps</t>
  </si>
  <si>
    <t>Calcular la máxima longitud con prof. Y MOP</t>
  </si>
  <si>
    <t>Reporta a calculador A=</t>
  </si>
  <si>
    <t>Reporta a calculador A</t>
  </si>
  <si>
    <t>Reporta max. Prof 80% pared</t>
  </si>
  <si>
    <t>Ps &gt; M ó Ap &gt; 4</t>
  </si>
  <si>
    <t xml:space="preserve">Ps </t>
  </si>
  <si>
    <t>Calcular Nueva Ps con AP=</t>
  </si>
  <si>
    <t>Longitud Máxima</t>
  </si>
  <si>
    <t>A=.893*(L/(D*t)^.5)</t>
  </si>
  <si>
    <t>Radius</t>
  </si>
  <si>
    <t>Profundidad</t>
  </si>
  <si>
    <t/>
  </si>
  <si>
    <t>Pipe Diameter</t>
  </si>
  <si>
    <t>inches</t>
  </si>
  <si>
    <t>Wall Thickness</t>
  </si>
  <si>
    <t>Calculation for Depth vs. Length Plot</t>
  </si>
  <si>
    <t>Diameter (D)</t>
  </si>
  <si>
    <t>Defect depth (d)</t>
  </si>
  <si>
    <t>Calculated</t>
  </si>
  <si>
    <t>d/t=</t>
  </si>
  <si>
    <t>Calculate d/t</t>
  </si>
  <si>
    <t>1.1*d/t-.15</t>
  </si>
  <si>
    <t>B^2+1</t>
  </si>
  <si>
    <t>a</t>
  </si>
  <si>
    <t>b</t>
  </si>
  <si>
    <t>c</t>
  </si>
  <si>
    <t>b^2</t>
  </si>
  <si>
    <t>4*a*c</t>
  </si>
  <si>
    <t>b^2-4*a*c</t>
  </si>
  <si>
    <t>(b^2-4*a*c)^.5</t>
  </si>
  <si>
    <t>(-b+-(b^2-4ac)^.5)/2a</t>
  </si>
  <si>
    <t>d</t>
  </si>
  <si>
    <t>K*1.21-1</t>
  </si>
  <si>
    <t xml:space="preserve">Calculate B </t>
  </si>
  <si>
    <t>B=(((d/t)/(1.1*d/t-.15))^2-1)^.5</t>
  </si>
  <si>
    <t>L/((D*t)^0.5*1.12)</t>
  </si>
  <si>
    <t>K</t>
  </si>
  <si>
    <t>0.33*K</t>
  </si>
  <si>
    <t>Tensión de fluencia(SMYS)</t>
  </si>
  <si>
    <t>Diseño grafica</t>
  </si>
  <si>
    <t xml:space="preserve">Mantenimiento de Líneas </t>
  </si>
  <si>
    <t>Longitud Max</t>
  </si>
  <si>
    <t>Calculate length vs depth plot at MOP specified by user.</t>
  </si>
  <si>
    <t>MOP</t>
  </si>
  <si>
    <t>wt</t>
  </si>
  <si>
    <t>Design P</t>
  </si>
  <si>
    <t>Plot Defect</t>
  </si>
  <si>
    <t>Length</t>
  </si>
  <si>
    <t>Defect</t>
  </si>
  <si>
    <t>Depth A&lt;4</t>
  </si>
  <si>
    <t>Depth&gt;4</t>
  </si>
  <si>
    <t>Report</t>
  </si>
  <si>
    <t>1.1*d.t</t>
  </si>
  <si>
    <t>(d/t)/1.1*d/t-.15</t>
  </si>
  <si>
    <t>((d/t)/1.1*d/t-.15)^2</t>
  </si>
  <si>
    <t>(((d/t)/1.1*d/t-.15)^2)-1</t>
  </si>
  <si>
    <t>((((d/t)/1.1*d/t-.15)^2)-1)^.5</t>
  </si>
  <si>
    <t>Calculate (Safe Pressure) P' for A&lt;4</t>
  </si>
  <si>
    <t>P'=1.1P((1-(.66*d/t))/(1-(.66*(d/t(A^2+1)^.5))))</t>
  </si>
  <si>
    <t>B31G Calculation Page</t>
  </si>
  <si>
    <t>DF = Design Factor</t>
  </si>
  <si>
    <t>S=Yield Strength</t>
  </si>
  <si>
    <t>F = Temperature Factor</t>
  </si>
  <si>
    <t>E = Joint Factor</t>
  </si>
  <si>
    <t>Where M</t>
  </si>
  <si>
    <t>A=.893*(L/((D*t)^.5)</t>
  </si>
  <si>
    <t>Denominator</t>
  </si>
  <si>
    <t>A =</t>
  </si>
  <si>
    <t>Report B72 if PS&gt; M or AP&gt;4</t>
  </si>
  <si>
    <t>Report C59 if M&gt;PS</t>
  </si>
  <si>
    <t>Presion de diseño</t>
  </si>
  <si>
    <t>Datos entrada</t>
  </si>
  <si>
    <t>Calcular presion</t>
  </si>
  <si>
    <t>donde</t>
  </si>
  <si>
    <t>else</t>
  </si>
  <si>
    <t>si H44=True -&gt; G44</t>
  </si>
  <si>
    <t>si H42=True -&gt; G42</t>
  </si>
  <si>
    <t>Else</t>
  </si>
  <si>
    <t>B37=true</t>
  </si>
  <si>
    <t>B55=true</t>
  </si>
  <si>
    <t>si B46&gt;M o Ap&gt;4  -&gt; B54</t>
  </si>
  <si>
    <t>B56</t>
  </si>
  <si>
    <t>Ducto:</t>
  </si>
  <si>
    <t>Codigo Reparación:</t>
  </si>
  <si>
    <t>RA-XXXX</t>
  </si>
  <si>
    <t>Tramo:</t>
  </si>
  <si>
    <t>Diámetro:</t>
  </si>
  <si>
    <t xml:space="preserve"> Pulgadas.</t>
  </si>
  <si>
    <t>Tipo :</t>
  </si>
  <si>
    <t>Pérdida de metal - corrosión</t>
  </si>
  <si>
    <t>Orientación :</t>
  </si>
  <si>
    <t>Longitud axial :</t>
  </si>
  <si>
    <t>mm</t>
  </si>
  <si>
    <t>Ancho:</t>
  </si>
  <si>
    <t>Profundidad:</t>
  </si>
  <si>
    <t>% WT</t>
  </si>
  <si>
    <t>N° Soldadura aguas arriba:</t>
  </si>
  <si>
    <t>Dist. Sold. aguas arriba a Anomalía:</t>
  </si>
  <si>
    <t>Factor ERF :</t>
  </si>
  <si>
    <t>No Aplica</t>
  </si>
  <si>
    <t>Espesor de pared nominal :</t>
  </si>
  <si>
    <t>Distancia absoluta:</t>
  </si>
  <si>
    <t>m</t>
  </si>
  <si>
    <t>Comentarios :</t>
  </si>
  <si>
    <t>Kp:</t>
  </si>
  <si>
    <t>Porcentaje IR:</t>
  </si>
  <si>
    <t xml:space="preserve">Tipo de defecto : </t>
  </si>
  <si>
    <t xml:space="preserve">Puntual </t>
  </si>
  <si>
    <t>Continuo</t>
  </si>
  <si>
    <t>hh:mm</t>
  </si>
  <si>
    <t>pulg.</t>
  </si>
  <si>
    <t>Espesor prom. de tubería sin corrosión</t>
  </si>
  <si>
    <t xml:space="preserve">Profundidad de pérdida de metal %: </t>
  </si>
  <si>
    <t xml:space="preserve">Kp Topogen para la anomalía </t>
  </si>
  <si>
    <t>ERF CALCULADO:</t>
  </si>
  <si>
    <t>Observaciones:</t>
  </si>
  <si>
    <t xml:space="preserve">Dimensión de falla: </t>
  </si>
  <si>
    <t>Longitud Axial :</t>
  </si>
  <si>
    <t>cm</t>
  </si>
  <si>
    <t>INFORME DE ESTUDIO DEL REVESTIMIENTO Y DEL  MEDIO</t>
  </si>
  <si>
    <t>Tipo de suelo:</t>
  </si>
  <si>
    <t>Tipo de revestimiento:</t>
  </si>
  <si>
    <t xml:space="preserve">Adherencia del revestimiento </t>
  </si>
  <si>
    <t xml:space="preserve">Si </t>
  </si>
  <si>
    <t>No</t>
  </si>
  <si>
    <t>Profundidad de la tubería:</t>
  </si>
  <si>
    <t>mV</t>
  </si>
  <si>
    <t>Fecha Inicio:</t>
  </si>
  <si>
    <t>Fecha Finalización:</t>
  </si>
  <si>
    <t>Tipo de reparación:</t>
  </si>
  <si>
    <t>Material de la reparación:</t>
  </si>
  <si>
    <t>pulg</t>
  </si>
  <si>
    <t>Longitud:</t>
  </si>
  <si>
    <t>Tipo de certificación del material de reparación:</t>
  </si>
  <si>
    <t>Progresiva de Inicio de la Reparación</t>
  </si>
  <si>
    <t>kp</t>
  </si>
  <si>
    <t>Longitud</t>
  </si>
  <si>
    <t>ml</t>
  </si>
  <si>
    <t xml:space="preserve">Distancia de costura aguas arriba a inicio de reparación: </t>
  </si>
  <si>
    <t>Tipo de revestimiento utilizado para la reparación:</t>
  </si>
  <si>
    <t xml:space="preserve">  </t>
  </si>
  <si>
    <t>kp inicio</t>
  </si>
  <si>
    <t xml:space="preserve">Comentarios :   </t>
  </si>
  <si>
    <t>Firmas:</t>
  </si>
  <si>
    <t>Nombre Supervisor:</t>
  </si>
  <si>
    <t xml:space="preserve">Nombre: </t>
  </si>
  <si>
    <t>Fecha:</t>
  </si>
  <si>
    <t>YPFB Transporte S.A.</t>
  </si>
  <si>
    <t>CONTRATISTA ………………………………</t>
  </si>
  <si>
    <t>Calculo Factor de Reparacion según ASME B31G</t>
  </si>
  <si>
    <t>Presión de diseño para tubos de acero o el espesor nominal que define la presión de diseño</t>
  </si>
  <si>
    <t>D =</t>
  </si>
  <si>
    <t>Diámetro Externo nominal del tubo pulgadas</t>
  </si>
  <si>
    <t>t =</t>
  </si>
  <si>
    <t>Espesor nominal del ducto pulgadas</t>
  </si>
  <si>
    <t>FORMULAS PARA TRANSFORMAR DE:</t>
  </si>
  <si>
    <t>S =</t>
  </si>
  <si>
    <t>SMYS (tensión de fluencia del caño)</t>
  </si>
  <si>
    <t>pulgadas</t>
  </si>
  <si>
    <t>L =</t>
  </si>
  <si>
    <t>Longitud axial donde se tiene falla con perdida de metal en pulgadas</t>
  </si>
  <si>
    <t>d =</t>
  </si>
  <si>
    <t>Perdida de metal con mayor profundidad en pulgadas</t>
  </si>
  <si>
    <t>% =</t>
  </si>
  <si>
    <t>PORCENTAJE DE PERDIDA DE METAL</t>
  </si>
  <si>
    <t>Q=</t>
  </si>
  <si>
    <t>LECTURAS DEL MEDIDOR DE PITTINGS</t>
  </si>
  <si>
    <t>G=</t>
  </si>
  <si>
    <t>P´=</t>
  </si>
  <si>
    <t>Presión calculada de acuerdo al ASME B31, para G&gt;4,0</t>
  </si>
  <si>
    <t>1/64</t>
  </si>
  <si>
    <t>1/32</t>
  </si>
  <si>
    <t>3/64</t>
  </si>
  <si>
    <t>Presión calculada de acuerdo al ASME B31, para G (&lt; o = 4,0)</t>
  </si>
  <si>
    <t>1/16</t>
  </si>
  <si>
    <t>5/64</t>
  </si>
  <si>
    <t>3/32</t>
  </si>
  <si>
    <t>Pi=</t>
  </si>
  <si>
    <t>Presión interna de diseño</t>
  </si>
  <si>
    <t>7/64</t>
  </si>
  <si>
    <t>1/8</t>
  </si>
  <si>
    <t>9/64</t>
  </si>
  <si>
    <t>F=</t>
  </si>
  <si>
    <t>factor de diseño basado en el espesor de pared nominal</t>
  </si>
  <si>
    <t>5/32</t>
  </si>
  <si>
    <t>E=</t>
  </si>
  <si>
    <t>factor de soldadura de una junta</t>
  </si>
  <si>
    <t>11/64</t>
  </si>
  <si>
    <t>T=</t>
  </si>
  <si>
    <t>factor</t>
  </si>
  <si>
    <t>3/16</t>
  </si>
  <si>
    <t>0,1875</t>
  </si>
  <si>
    <t>13/64</t>
  </si>
  <si>
    <t>7/32</t>
  </si>
  <si>
    <t>ERF</t>
  </si>
  <si>
    <t>Factor estimado de reparación, para G&gt;4.0</t>
  </si>
  <si>
    <t>15/64</t>
  </si>
  <si>
    <t>Factor estimado de reparación, para G&lt;= 4.0</t>
  </si>
  <si>
    <t>1/4</t>
  </si>
  <si>
    <t>0,250</t>
  </si>
  <si>
    <t>NOTA: Insertar información en las celdas marcadas con</t>
  </si>
  <si>
    <t xml:space="preserve">Factor estimado de reparación </t>
  </si>
  <si>
    <t>(ERF)</t>
  </si>
  <si>
    <t>Nivel Freático:</t>
  </si>
  <si>
    <t>Alto: Nivel Freático a menos de 1m</t>
  </si>
  <si>
    <t>Medio: Nivel freático a más de 1m  pero menos de 3m</t>
  </si>
  <si>
    <t>Bajo: Nivel freático a más de 3m y menos de 10m</t>
  </si>
  <si>
    <t xml:space="preserve">Muy bajo: Nivel freático a más de 10 m </t>
  </si>
  <si>
    <t>Espesor de la reparación:</t>
  </si>
  <si>
    <t>Potencial de protección catódica :</t>
  </si>
  <si>
    <t xml:space="preserve">Mensajes de salida </t>
  </si>
  <si>
    <t>En caso de remoción se visualizó corrosión interna:</t>
  </si>
  <si>
    <t>Si</t>
  </si>
  <si>
    <t>CARACTERÍSTICAS DE LA ANOMALÍA EN TUBERÍA</t>
  </si>
  <si>
    <t>CARACTERÍSTICAS DE LA ANOMALÍA EN REVESTIMIENTO</t>
  </si>
  <si>
    <t>Categoría:</t>
  </si>
  <si>
    <t>ANOMALÍA EN TUBERÍA - MEDIDA EN CAMPO</t>
  </si>
  <si>
    <t>ANOMALÍA EN REVESTIMIENTO - MEDIDA EN CAMPO</t>
  </si>
  <si>
    <t>INFORME DE LA REPARACIÓN DE LA TUBERÍA</t>
  </si>
  <si>
    <t>INFORME DE LA REPARACIÓN DEL REVESTIMIENTO</t>
  </si>
  <si>
    <t>Numero de OT de la reparación</t>
  </si>
  <si>
    <t>HOJA DE REPARACIÓN DE ANOMALÍAS</t>
  </si>
  <si>
    <t>FO.040 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</si>
</sst>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#,##0.000"/>
    <numFmt numFmtId="165" formatCode="0.00\ &quot;inches&quot;"/>
    <numFmt numFmtId="166" formatCode="0.000\ &quot;inches&quot;"/>
    <numFmt numFmtId="167" formatCode="0\ &quot;psi&quot;"/>
    <numFmt numFmtId="168" formatCode="0.0%"/>
    <numFmt numFmtId="169" formatCode="##,##0\ &quot; PSI&quot;"/>
    <numFmt numFmtId="170" formatCode="0.000"/>
    <numFmt numFmtId="171" formatCode="0.00000"/>
    <numFmt numFmtId="172" formatCode="0.00000000"/>
    <numFmt numFmtId="173" formatCode="0.0000000000"/>
    <numFmt numFmtId="174" formatCode="0.0000000000000"/>
    <numFmt numFmtId="175" formatCode="0.000000000"/>
    <numFmt numFmtId="176" formatCode="0.0000"/>
    <numFmt numFmtId="177" formatCode="0.00000000000"/>
    <numFmt numFmtId="178" formatCode="0\ \ \ \ "/>
    <numFmt numFmtId="179" formatCode="0.000\ \ "/>
    <numFmt numFmtId="180" formatCode="0.00\ \ "/>
    <numFmt numFmtId="181" formatCode="0.0\ \ "/>
    <numFmt numFmtId="182" formatCode="#\ ??/16"/>
    <numFmt numFmtId="183" formatCode="0.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indexed="18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7"/>
      <name val="Arial"/>
      <family val="2"/>
    </font>
    <font>
      <b/>
      <sz val="11"/>
      <color indexed="17"/>
      <name val="Arial"/>
      <family val="2"/>
    </font>
    <font>
      <b/>
      <u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2"/>
      <color indexed="10"/>
      <name val="Arial"/>
      <family val="2"/>
    </font>
    <font>
      <b/>
      <sz val="9"/>
      <color indexed="10"/>
      <name val="Arial"/>
      <family val="2"/>
    </font>
    <font>
      <b/>
      <sz val="10"/>
      <color rgb="FF056F17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BankGothic Md BT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u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indexed="12"/>
      <name val="Times New Roman"/>
      <family val="1"/>
    </font>
    <font>
      <sz val="9"/>
      <name val="Times New Roman"/>
      <family val="1"/>
    </font>
    <font>
      <sz val="14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b/>
      <sz val="10"/>
      <name val="Calibri"/>
      <family val="2"/>
      <scheme val="minor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color rgb="FFFF0000"/>
      <name val="Arial"/>
      <family val="2"/>
    </font>
    <font>
      <sz val="9"/>
      <name val="Calibri"/>
      <family val="2"/>
      <scheme val="minor"/>
    </font>
    <font>
      <b/>
      <sz val="11"/>
      <color theme="3" tint="-0.249977111117893"/>
      <name val="Arial"/>
      <family val="2"/>
    </font>
    <font>
      <sz val="16"/>
      <color indexed="10"/>
      <name val="Arial"/>
      <family val="2"/>
    </font>
    <font>
      <b/>
      <sz val="10"/>
      <color indexed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2" fillId="0" borderId="0"/>
    <xf numFmtId="9" fontId="31" fillId="0" borderId="0" applyFont="0" applyFill="0" applyBorder="0" applyAlignment="0" applyProtection="0"/>
    <xf numFmtId="0" fontId="31" fillId="0" borderId="0" applyProtection="0"/>
  </cellStyleXfs>
  <cellXfs count="382">
    <xf numFmtId="0" fontId="0" fillId="0" borderId="0" xfId="0"/>
    <xf numFmtId="1" fontId="0" fillId="0" borderId="0" xfId="0" applyNumberFormat="1"/>
    <xf numFmtId="0" fontId="0" fillId="0" borderId="0" xfId="0" applyFill="1"/>
    <xf numFmtId="0" fontId="0" fillId="0" borderId="1" xfId="0" applyFill="1" applyBorder="1"/>
    <xf numFmtId="0" fontId="0" fillId="0" borderId="2" xfId="0" applyBorder="1"/>
    <xf numFmtId="0" fontId="0" fillId="0" borderId="3" xfId="0" applyFill="1" applyBorder="1"/>
    <xf numFmtId="0" fontId="0" fillId="0" borderId="0" xfId="0" applyBorder="1"/>
    <xf numFmtId="0" fontId="0" fillId="0" borderId="0" xfId="0" applyBorder="1" applyAlignment="1"/>
    <xf numFmtId="0" fontId="0" fillId="0" borderId="7" xfId="0" applyFill="1" applyBorder="1"/>
    <xf numFmtId="164" fontId="2" fillId="2" borderId="11" xfId="0" applyNumberFormat="1" applyFont="1" applyFill="1" applyBorder="1" applyAlignment="1" applyProtection="1">
      <alignment horizontal="center"/>
      <protection locked="0"/>
    </xf>
    <xf numFmtId="1" fontId="2" fillId="4" borderId="12" xfId="0" applyNumberFormat="1" applyFont="1" applyFill="1" applyBorder="1" applyAlignment="1">
      <alignment horizontal="left"/>
    </xf>
    <xf numFmtId="0" fontId="0" fillId="0" borderId="13" xfId="0" applyFill="1" applyBorder="1"/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7" xfId="0" applyFont="1" applyFill="1" applyBorder="1" applyAlignment="1" applyProtection="1">
      <alignment horizontal="center"/>
      <protection locked="0"/>
    </xf>
    <xf numFmtId="1" fontId="2" fillId="4" borderId="18" xfId="0" applyNumberFormat="1" applyFont="1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165" fontId="0" fillId="0" borderId="0" xfId="0" applyNumberFormat="1" applyFill="1" applyBorder="1" applyAlignment="1">
      <alignment horizontal="left"/>
    </xf>
    <xf numFmtId="166" fontId="0" fillId="0" borderId="0" xfId="0" applyNumberFormat="1" applyFill="1" applyBorder="1" applyAlignment="1">
      <alignment horizontal="left"/>
    </xf>
    <xf numFmtId="0" fontId="2" fillId="2" borderId="27" xfId="0" applyFont="1" applyFill="1" applyBorder="1" applyAlignment="1" applyProtection="1">
      <alignment horizontal="center"/>
      <protection locked="0"/>
    </xf>
    <xf numFmtId="1" fontId="2" fillId="4" borderId="28" xfId="0" applyNumberFormat="1" applyFont="1" applyFill="1" applyBorder="1" applyAlignment="1">
      <alignment horizontal="left"/>
    </xf>
    <xf numFmtId="167" fontId="0" fillId="0" borderId="0" xfId="0" applyNumberFormat="1" applyFill="1" applyBorder="1" applyAlignment="1">
      <alignment horizontal="left"/>
    </xf>
    <xf numFmtId="0" fontId="0" fillId="3" borderId="32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2" fillId="6" borderId="18" xfId="0" applyFont="1" applyFill="1" applyBorder="1" applyAlignment="1">
      <alignment horizontal="left"/>
    </xf>
    <xf numFmtId="1" fontId="0" fillId="0" borderId="0" xfId="0" applyNumberFormat="1" applyBorder="1"/>
    <xf numFmtId="169" fontId="0" fillId="0" borderId="0" xfId="0" applyNumberFormat="1" applyBorder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0" xfId="0" applyFont="1" applyBorder="1" applyAlignment="1">
      <alignment horizontal="right"/>
    </xf>
    <xf numFmtId="167" fontId="8" fillId="0" borderId="30" xfId="0" applyNumberFormat="1" applyFont="1" applyBorder="1" applyAlignment="1">
      <alignment horizontal="left"/>
    </xf>
    <xf numFmtId="2" fontId="8" fillId="0" borderId="30" xfId="0" applyNumberFormat="1" applyFont="1" applyBorder="1" applyAlignment="1">
      <alignment horizontal="left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7" xfId="0" applyFont="1" applyFill="1" applyBorder="1"/>
    <xf numFmtId="0" fontId="2" fillId="6" borderId="0" xfId="0" applyFont="1" applyFill="1" applyBorder="1"/>
    <xf numFmtId="167" fontId="2" fillId="6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7" xfId="0" applyBorder="1" applyAlignment="1">
      <alignment horizontal="center"/>
    </xf>
    <xf numFmtId="170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170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0" fontId="6" fillId="6" borderId="2" xfId="0" applyFont="1" applyFill="1" applyBorder="1" applyAlignment="1"/>
    <xf numFmtId="0" fontId="6" fillId="6" borderId="3" xfId="0" applyFont="1" applyFill="1" applyBorder="1" applyAlignment="1"/>
    <xf numFmtId="0" fontId="2" fillId="6" borderId="28" xfId="0" applyFont="1" applyFill="1" applyBorder="1"/>
    <xf numFmtId="1" fontId="0" fillId="0" borderId="0" xfId="0" applyNumberFormat="1" applyAlignment="1">
      <alignment horizontal="right"/>
    </xf>
    <xf numFmtId="174" fontId="0" fillId="7" borderId="17" xfId="0" applyNumberFormat="1" applyFill="1" applyBorder="1"/>
    <xf numFmtId="1" fontId="0" fillId="7" borderId="17" xfId="0" applyNumberFormat="1" applyFill="1" applyBorder="1" applyAlignment="1">
      <alignment horizontal="right"/>
    </xf>
    <xf numFmtId="177" fontId="0" fillId="7" borderId="17" xfId="0" applyNumberFormat="1" applyFill="1" applyBorder="1"/>
    <xf numFmtId="1" fontId="0" fillId="7" borderId="17" xfId="0" applyNumberFormat="1" applyFill="1" applyBorder="1"/>
    <xf numFmtId="177" fontId="0" fillId="7" borderId="36" xfId="0" applyNumberFormat="1" applyFill="1" applyBorder="1"/>
    <xf numFmtId="1" fontId="0" fillId="0" borderId="0" xfId="0" applyNumberFormat="1" applyAlignment="1">
      <alignment horizontal="center"/>
    </xf>
    <xf numFmtId="177" fontId="0" fillId="0" borderId="0" xfId="0" applyNumberFormat="1" applyFill="1" applyBorder="1"/>
    <xf numFmtId="1" fontId="0" fillId="0" borderId="0" xfId="0" applyNumberFormat="1" applyFill="1"/>
    <xf numFmtId="177" fontId="0" fillId="0" borderId="0" xfId="0" applyNumberFormat="1" applyFill="1"/>
    <xf numFmtId="1" fontId="0" fillId="0" borderId="0" xfId="0" applyNumberFormat="1" applyFill="1" applyAlignment="1">
      <alignment horizontal="center"/>
    </xf>
    <xf numFmtId="174" fontId="0" fillId="0" borderId="0" xfId="0" applyNumberFormat="1" applyFill="1"/>
    <xf numFmtId="1" fontId="0" fillId="0" borderId="0" xfId="0" applyNumberFormat="1" applyFill="1" applyBorder="1"/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70" fontId="0" fillId="0" borderId="0" xfId="0" applyNumberFormat="1" applyAlignment="1">
      <alignment horizontal="left"/>
    </xf>
    <xf numFmtId="0" fontId="15" fillId="0" borderId="0" xfId="0" applyFont="1" applyFill="1"/>
    <xf numFmtId="0" fontId="0" fillId="7" borderId="17" xfId="0" applyNumberFormat="1" applyFill="1" applyBorder="1"/>
    <xf numFmtId="1" fontId="0" fillId="0" borderId="0" xfId="0" applyNumberFormat="1" applyFill="1" applyBorder="1" applyAlignment="1">
      <alignment horizontal="left"/>
    </xf>
    <xf numFmtId="1" fontId="0" fillId="8" borderId="17" xfId="0" applyNumberFormat="1" applyFill="1" applyBorder="1"/>
    <xf numFmtId="1" fontId="0" fillId="8" borderId="17" xfId="0" applyNumberFormat="1" applyFill="1" applyBorder="1" applyAlignment="1">
      <alignment horizontal="right"/>
    </xf>
    <xf numFmtId="0" fontId="0" fillId="7" borderId="0" xfId="0" applyFill="1"/>
    <xf numFmtId="0" fontId="2" fillId="6" borderId="20" xfId="0" applyFont="1" applyFill="1" applyBorder="1"/>
    <xf numFmtId="0" fontId="2" fillId="6" borderId="21" xfId="0" applyFont="1" applyFill="1" applyBorder="1"/>
    <xf numFmtId="0" fontId="0" fillId="7" borderId="17" xfId="0" applyFill="1" applyBorder="1"/>
    <xf numFmtId="0" fontId="18" fillId="6" borderId="19" xfId="0" applyFont="1" applyFill="1" applyBorder="1"/>
    <xf numFmtId="0" fontId="19" fillId="6" borderId="20" xfId="0" applyFont="1" applyFill="1" applyBorder="1"/>
    <xf numFmtId="0" fontId="0" fillId="8" borderId="0" xfId="0" applyFill="1"/>
    <xf numFmtId="170" fontId="0" fillId="0" borderId="0" xfId="0" applyNumberFormat="1"/>
    <xf numFmtId="167" fontId="2" fillId="6" borderId="2" xfId="0" applyNumberFormat="1" applyFont="1" applyFill="1" applyBorder="1" applyAlignment="1" applyProtection="1">
      <alignment horizontal="center"/>
      <protection locked="0"/>
    </xf>
    <xf numFmtId="167" fontId="2" fillId="6" borderId="0" xfId="0" applyNumberFormat="1" applyFont="1" applyFill="1" applyBorder="1" applyAlignment="1" applyProtection="1">
      <alignment horizontal="center"/>
      <protection locked="0"/>
    </xf>
    <xf numFmtId="1" fontId="0" fillId="8" borderId="0" xfId="0" applyNumberFormat="1" applyFill="1"/>
    <xf numFmtId="1" fontId="21" fillId="0" borderId="0" xfId="0" applyNumberFormat="1" applyFont="1" applyAlignment="1">
      <alignment horizontal="right"/>
    </xf>
    <xf numFmtId="171" fontId="0" fillId="0" borderId="0" xfId="0" quotePrefix="1" applyNumberFormat="1"/>
    <xf numFmtId="1" fontId="0" fillId="0" borderId="0" xfId="0" quotePrefix="1" applyNumberFormat="1"/>
    <xf numFmtId="1" fontId="0" fillId="8" borderId="0" xfId="0" applyNumberFormat="1" applyFill="1" applyBorder="1" applyAlignment="1">
      <alignment horizontal="right"/>
    </xf>
    <xf numFmtId="0" fontId="2" fillId="6" borderId="2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/>
      <protection hidden="1"/>
    </xf>
    <xf numFmtId="170" fontId="2" fillId="6" borderId="2" xfId="0" applyNumberFormat="1" applyFont="1" applyFill="1" applyBorder="1" applyAlignment="1" applyProtection="1">
      <alignment horizontal="center"/>
      <protection hidden="1"/>
    </xf>
    <xf numFmtId="170" fontId="2" fillId="6" borderId="0" xfId="0" applyNumberFormat="1" applyFont="1" applyFill="1" applyBorder="1" applyAlignment="1" applyProtection="1">
      <alignment horizontal="center"/>
      <protection hidden="1"/>
    </xf>
    <xf numFmtId="170" fontId="14" fillId="6" borderId="3" xfId="0" applyNumberFormat="1" applyFont="1" applyFill="1" applyBorder="1" applyAlignment="1" applyProtection="1">
      <alignment horizontal="left"/>
      <protection hidden="1"/>
    </xf>
    <xf numFmtId="170" fontId="14" fillId="6" borderId="13" xfId="0" applyNumberFormat="1" applyFont="1" applyFill="1" applyBorder="1" applyAlignment="1" applyProtection="1">
      <alignment horizontal="left"/>
      <protection hidden="1"/>
    </xf>
    <xf numFmtId="1" fontId="4" fillId="6" borderId="17" xfId="0" applyNumberFormat="1" applyFont="1" applyFill="1" applyBorder="1" applyAlignment="1" applyProtection="1">
      <alignment horizontal="center"/>
      <protection hidden="1"/>
    </xf>
    <xf numFmtId="1" fontId="5" fillId="6" borderId="27" xfId="0" applyNumberFormat="1" applyFont="1" applyFill="1" applyBorder="1" applyAlignment="1" applyProtection="1">
      <alignment horizontal="center"/>
      <protection hidden="1"/>
    </xf>
    <xf numFmtId="0" fontId="23" fillId="0" borderId="37" xfId="2" applyFont="1" applyBorder="1"/>
    <xf numFmtId="0" fontId="23" fillId="0" borderId="0" xfId="2" applyFont="1" applyBorder="1"/>
    <xf numFmtId="0" fontId="23" fillId="0" borderId="38" xfId="2" applyFont="1" applyBorder="1"/>
    <xf numFmtId="0" fontId="23" fillId="0" borderId="0" xfId="2" applyFont="1"/>
    <xf numFmtId="0" fontId="26" fillId="0" borderId="37" xfId="2" applyFont="1" applyBorder="1" applyAlignment="1" applyProtection="1">
      <protection locked="0"/>
    </xf>
    <xf numFmtId="0" fontId="27" fillId="0" borderId="0" xfId="2" applyFont="1" applyBorder="1" applyAlignment="1" applyProtection="1">
      <protection locked="0"/>
    </xf>
    <xf numFmtId="0" fontId="23" fillId="0" borderId="0" xfId="2" applyFont="1" applyFill="1" applyBorder="1" applyAlignment="1"/>
    <xf numFmtId="0" fontId="28" fillId="0" borderId="0" xfId="2" applyFont="1" applyFill="1" applyBorder="1" applyAlignment="1">
      <alignment horizontal="right"/>
    </xf>
    <xf numFmtId="0" fontId="23" fillId="0" borderId="38" xfId="2" applyFont="1" applyFill="1" applyBorder="1" applyAlignment="1"/>
    <xf numFmtId="0" fontId="26" fillId="0" borderId="37" xfId="2" applyFont="1" applyBorder="1"/>
    <xf numFmtId="0" fontId="23" fillId="0" borderId="40" xfId="2" applyFont="1" applyBorder="1"/>
    <xf numFmtId="0" fontId="23" fillId="0" borderId="41" xfId="2" applyFont="1" applyBorder="1"/>
    <xf numFmtId="0" fontId="23" fillId="0" borderId="42" xfId="2" applyFont="1" applyBorder="1"/>
    <xf numFmtId="0" fontId="29" fillId="0" borderId="37" xfId="2" applyFont="1" applyBorder="1" applyAlignment="1"/>
    <xf numFmtId="0" fontId="29" fillId="0" borderId="0" xfId="2" applyFont="1" applyBorder="1" applyAlignment="1"/>
    <xf numFmtId="0" fontId="23" fillId="0" borderId="0" xfId="2" applyFont="1" applyFill="1" applyBorder="1"/>
    <xf numFmtId="0" fontId="23" fillId="0" borderId="37" xfId="2" applyFont="1" applyBorder="1" applyProtection="1"/>
    <xf numFmtId="0" fontId="23" fillId="0" borderId="0" xfId="2" applyFont="1" applyFill="1" applyBorder="1" applyAlignment="1" applyProtection="1">
      <protection locked="0"/>
    </xf>
    <xf numFmtId="0" fontId="23" fillId="0" borderId="0" xfId="2" applyFont="1" applyFill="1" applyBorder="1" applyAlignment="1">
      <alignment horizontal="right" vertical="center" indent="1"/>
    </xf>
    <xf numFmtId="20" fontId="23" fillId="0" borderId="0" xfId="2" applyNumberFormat="1" applyFont="1" applyFill="1" applyBorder="1" applyAlignment="1" applyProtection="1">
      <protection locked="0"/>
    </xf>
    <xf numFmtId="0" fontId="23" fillId="0" borderId="37" xfId="2" applyFont="1" applyFill="1" applyBorder="1" applyProtection="1"/>
    <xf numFmtId="178" fontId="23" fillId="0" borderId="0" xfId="2" applyNumberFormat="1" applyFont="1" applyFill="1" applyBorder="1" applyAlignment="1" applyProtection="1">
      <protection locked="0"/>
    </xf>
    <xf numFmtId="178" fontId="23" fillId="0" borderId="0" xfId="2" applyNumberFormat="1" applyFont="1" applyFill="1" applyBorder="1" applyAlignment="1" applyProtection="1">
      <alignment horizontal="left"/>
      <protection locked="0"/>
    </xf>
    <xf numFmtId="0" fontId="23" fillId="0" borderId="0" xfId="2" applyFont="1" applyBorder="1" applyAlignment="1" applyProtection="1">
      <alignment horizontal="left"/>
      <protection locked="0"/>
    </xf>
    <xf numFmtId="0" fontId="23" fillId="0" borderId="0" xfId="2" applyFont="1" applyFill="1" applyBorder="1" applyAlignment="1" applyProtection="1">
      <alignment horizontal="left"/>
      <protection locked="0"/>
    </xf>
    <xf numFmtId="0" fontId="23" fillId="0" borderId="0" xfId="2" applyFont="1" applyBorder="1" applyAlignment="1" applyProtection="1">
      <protection locked="0"/>
    </xf>
    <xf numFmtId="179" fontId="23" fillId="0" borderId="0" xfId="2" applyNumberFormat="1" applyFont="1" applyBorder="1" applyAlignment="1" applyProtection="1">
      <protection locked="0"/>
    </xf>
    <xf numFmtId="179" fontId="23" fillId="0" borderId="0" xfId="2" applyNumberFormat="1" applyFont="1" applyFill="1" applyBorder="1" applyAlignment="1" applyProtection="1">
      <protection locked="0"/>
    </xf>
    <xf numFmtId="0" fontId="27" fillId="0" borderId="0" xfId="2" applyFont="1" applyBorder="1" applyAlignment="1" applyProtection="1">
      <alignment horizontal="left"/>
      <protection locked="0"/>
    </xf>
    <xf numFmtId="181" fontId="27" fillId="0" borderId="0" xfId="2" applyNumberFormat="1" applyFont="1" applyFill="1" applyBorder="1" applyAlignment="1" applyProtection="1">
      <protection locked="0"/>
    </xf>
    <xf numFmtId="0" fontId="23" fillId="0" borderId="0" xfId="2" applyFont="1" applyFill="1" applyBorder="1" applyProtection="1"/>
    <xf numFmtId="181" fontId="27" fillId="0" borderId="0" xfId="2" applyNumberFormat="1" applyFont="1" applyBorder="1" applyAlignment="1" applyProtection="1">
      <alignment horizontal="left"/>
      <protection locked="0"/>
    </xf>
    <xf numFmtId="180" fontId="27" fillId="0" borderId="0" xfId="2" applyNumberFormat="1" applyFont="1" applyFill="1" applyBorder="1" applyAlignment="1" applyProtection="1">
      <alignment horizontal="center" vertical="center"/>
      <protection locked="0"/>
    </xf>
    <xf numFmtId="180" fontId="27" fillId="0" borderId="38" xfId="2" applyNumberFormat="1" applyFont="1" applyFill="1" applyBorder="1" applyAlignment="1" applyProtection="1">
      <alignment horizontal="center" vertical="center"/>
      <protection locked="0"/>
    </xf>
    <xf numFmtId="0" fontId="23" fillId="0" borderId="39" xfId="2" applyFont="1" applyBorder="1"/>
    <xf numFmtId="0" fontId="23" fillId="0" borderId="15" xfId="2" applyFont="1" applyBorder="1"/>
    <xf numFmtId="180" fontId="27" fillId="0" borderId="15" xfId="2" applyNumberFormat="1" applyFont="1" applyFill="1" applyBorder="1" applyAlignment="1" applyProtection="1">
      <alignment horizontal="center" vertical="center"/>
      <protection locked="0"/>
    </xf>
    <xf numFmtId="180" fontId="27" fillId="0" borderId="16" xfId="2" applyNumberFormat="1" applyFont="1" applyFill="1" applyBorder="1" applyAlignment="1" applyProtection="1">
      <alignment horizontal="center" vertical="center"/>
      <protection locked="0"/>
    </xf>
    <xf numFmtId="180" fontId="27" fillId="0" borderId="41" xfId="2" applyNumberFormat="1" applyFont="1" applyFill="1" applyBorder="1" applyAlignment="1" applyProtection="1">
      <alignment horizontal="center" vertical="center"/>
      <protection locked="0"/>
    </xf>
    <xf numFmtId="180" fontId="27" fillId="0" borderId="42" xfId="2" applyNumberFormat="1" applyFont="1" applyFill="1" applyBorder="1" applyAlignment="1" applyProtection="1">
      <alignment horizontal="center" vertical="center"/>
      <protection locked="0"/>
    </xf>
    <xf numFmtId="180" fontId="27" fillId="0" borderId="17" xfId="2" applyNumberFormat="1" applyFont="1" applyFill="1" applyBorder="1" applyAlignment="1" applyProtection="1">
      <alignment horizontal="center" vertical="center"/>
      <protection locked="0"/>
    </xf>
    <xf numFmtId="180" fontId="23" fillId="0" borderId="0" xfId="2" applyNumberFormat="1" applyFont="1" applyFill="1" applyBorder="1" applyAlignment="1" applyProtection="1">
      <alignment horizontal="left" vertical="center"/>
      <protection locked="0"/>
    </xf>
    <xf numFmtId="0" fontId="23" fillId="0" borderId="43" xfId="2" applyFont="1" applyBorder="1"/>
    <xf numFmtId="0" fontId="23" fillId="0" borderId="0" xfId="2" applyFont="1" applyFill="1" applyBorder="1" applyAlignment="1" applyProtection="1">
      <alignment vertical="center"/>
      <protection locked="0"/>
    </xf>
    <xf numFmtId="178" fontId="23" fillId="0" borderId="0" xfId="2" applyNumberFormat="1" applyFont="1" applyFill="1" applyBorder="1" applyAlignment="1" applyProtection="1">
      <alignment vertical="center"/>
      <protection locked="0"/>
    </xf>
    <xf numFmtId="1" fontId="23" fillId="0" borderId="0" xfId="2" applyNumberFormat="1" applyFont="1" applyFill="1" applyBorder="1" applyAlignment="1" applyProtection="1">
      <alignment horizontal="right" vertical="center" indent="1"/>
      <protection locked="0"/>
    </xf>
    <xf numFmtId="1" fontId="23" fillId="0" borderId="0" xfId="2" applyNumberFormat="1" applyFont="1" applyFill="1" applyBorder="1" applyAlignment="1" applyProtection="1">
      <alignment vertical="center"/>
      <protection locked="0"/>
    </xf>
    <xf numFmtId="1" fontId="23" fillId="0" borderId="38" xfId="2" applyNumberFormat="1" applyFont="1" applyFill="1" applyBorder="1" applyAlignment="1" applyProtection="1">
      <alignment vertical="center"/>
      <protection locked="0"/>
    </xf>
    <xf numFmtId="0" fontId="22" fillId="0" borderId="0" xfId="2" applyFill="1" applyBorder="1"/>
    <xf numFmtId="0" fontId="27" fillId="0" borderId="0" xfId="2" applyFont="1" applyFill="1" applyBorder="1" applyAlignment="1" applyProtection="1">
      <alignment horizontal="left"/>
      <protection locked="0"/>
    </xf>
    <xf numFmtId="0" fontId="27" fillId="0" borderId="37" xfId="2" applyFont="1" applyFill="1" applyBorder="1" applyProtection="1"/>
    <xf numFmtId="0" fontId="23" fillId="0" borderId="0" xfId="2" applyFont="1" applyBorder="1" applyAlignment="1">
      <alignment horizontal="center"/>
    </xf>
    <xf numFmtId="0" fontId="23" fillId="0" borderId="0" xfId="2" applyFont="1" applyBorder="1" applyAlignment="1"/>
    <xf numFmtId="0" fontId="23" fillId="0" borderId="37" xfId="2" applyFont="1" applyFill="1" applyBorder="1" applyAlignment="1" applyProtection="1">
      <alignment horizontal="left"/>
    </xf>
    <xf numFmtId="0" fontId="23" fillId="0" borderId="0" xfId="2" applyFont="1" applyBorder="1" applyAlignment="1">
      <alignment horizontal="left"/>
    </xf>
    <xf numFmtId="0" fontId="23" fillId="0" borderId="0" xfId="2" applyFont="1" applyBorder="1" applyAlignment="1">
      <alignment horizontal="right"/>
    </xf>
    <xf numFmtId="0" fontId="23" fillId="0" borderId="0" xfId="2" applyFont="1" applyFill="1" applyBorder="1" applyAlignment="1">
      <alignment horizontal="left"/>
    </xf>
    <xf numFmtId="0" fontId="23" fillId="0" borderId="38" xfId="2" applyFont="1" applyFill="1" applyBorder="1" applyAlignment="1">
      <alignment horizontal="left"/>
    </xf>
    <xf numFmtId="0" fontId="27" fillId="0" borderId="37" xfId="2" applyFont="1" applyBorder="1" applyAlignment="1"/>
    <xf numFmtId="0" fontId="27" fillId="0" borderId="0" xfId="2" applyFont="1" applyBorder="1" applyAlignment="1"/>
    <xf numFmtId="0" fontId="23" fillId="0" borderId="0" xfId="2" applyFont="1" applyFill="1" applyBorder="1" applyAlignment="1" applyProtection="1">
      <alignment horizontal="right" vertical="center" indent="1"/>
      <protection locked="0"/>
    </xf>
    <xf numFmtId="0" fontId="30" fillId="0" borderId="0" xfId="2" applyFont="1" applyBorder="1" applyAlignment="1">
      <alignment vertical="top" wrapText="1"/>
    </xf>
    <xf numFmtId="0" fontId="23" fillId="3" borderId="23" xfId="2" applyFont="1" applyFill="1" applyBorder="1" applyAlignment="1" applyProtection="1">
      <alignment vertical="center"/>
      <protection locked="0"/>
    </xf>
    <xf numFmtId="0" fontId="23" fillId="0" borderId="15" xfId="2" applyFont="1" applyFill="1" applyBorder="1" applyAlignment="1" applyProtection="1">
      <alignment vertical="center"/>
      <protection locked="0"/>
    </xf>
    <xf numFmtId="0" fontId="23" fillId="3" borderId="17" xfId="2" applyFont="1" applyFill="1" applyBorder="1" applyAlignment="1" applyProtection="1">
      <alignment vertical="center"/>
      <protection locked="0"/>
    </xf>
    <xf numFmtId="9" fontId="23" fillId="0" borderId="0" xfId="3" applyFont="1" applyBorder="1"/>
    <xf numFmtId="0" fontId="23" fillId="0" borderId="0" xfId="2" applyFont="1" applyFill="1" applyBorder="1" applyAlignment="1" applyProtection="1">
      <alignment horizontal="center" vertical="center"/>
      <protection locked="0"/>
    </xf>
    <xf numFmtId="0" fontId="23" fillId="0" borderId="45" xfId="2" applyFont="1" applyBorder="1"/>
    <xf numFmtId="0" fontId="23" fillId="0" borderId="45" xfId="2" applyFont="1" applyFill="1" applyBorder="1" applyAlignment="1">
      <alignment horizontal="left"/>
    </xf>
    <xf numFmtId="9" fontId="23" fillId="0" borderId="45" xfId="3" applyFont="1" applyBorder="1"/>
    <xf numFmtId="0" fontId="23" fillId="0" borderId="45" xfId="2" applyFont="1" applyFill="1" applyBorder="1" applyAlignment="1" applyProtection="1">
      <alignment vertical="center"/>
      <protection locked="0"/>
    </xf>
    <xf numFmtId="0" fontId="27" fillId="0" borderId="0" xfId="2" applyFont="1" applyBorder="1" applyAlignment="1">
      <alignment horizontal="left"/>
    </xf>
    <xf numFmtId="0" fontId="27" fillId="0" borderId="0" xfId="2" applyFont="1" applyBorder="1" applyAlignment="1">
      <alignment horizontal="right"/>
    </xf>
    <xf numFmtId="0" fontId="27" fillId="0" borderId="37" xfId="2" applyFont="1" applyBorder="1" applyAlignment="1">
      <alignment horizontal="left"/>
    </xf>
    <xf numFmtId="0" fontId="23" fillId="0" borderId="0" xfId="2" applyFont="1" applyBorder="1" applyProtection="1">
      <protection locked="0"/>
    </xf>
    <xf numFmtId="0" fontId="23" fillId="0" borderId="0" xfId="2" applyFont="1" applyFill="1" applyBorder="1" applyProtection="1">
      <protection locked="0"/>
    </xf>
    <xf numFmtId="0" fontId="23" fillId="0" borderId="0" xfId="2" applyFont="1" applyFill="1" applyBorder="1" applyAlignment="1" applyProtection="1">
      <alignment horizontal="center"/>
      <protection locked="0"/>
    </xf>
    <xf numFmtId="0" fontId="27" fillId="0" borderId="0" xfId="2" applyFont="1" applyBorder="1" applyAlignment="1">
      <alignment horizontal="center"/>
    </xf>
    <xf numFmtId="0" fontId="32" fillId="0" borderId="0" xfId="2" applyFont="1" applyBorder="1"/>
    <xf numFmtId="0" fontId="32" fillId="0" borderId="0" xfId="2" applyFont="1" applyBorder="1" applyAlignment="1">
      <alignment horizontal="center"/>
    </xf>
    <xf numFmtId="0" fontId="33" fillId="0" borderId="37" xfId="2" applyFont="1" applyBorder="1" applyAlignment="1" applyProtection="1">
      <protection locked="0"/>
    </xf>
    <xf numFmtId="0" fontId="33" fillId="0" borderId="0" xfId="2" applyFont="1" applyBorder="1" applyAlignment="1" applyProtection="1">
      <protection locked="0"/>
    </xf>
    <xf numFmtId="0" fontId="23" fillId="0" borderId="37" xfId="2" applyFont="1" applyBorder="1" applyAlignment="1" applyProtection="1">
      <protection locked="0"/>
    </xf>
    <xf numFmtId="0" fontId="23" fillId="0" borderId="44" xfId="2" applyFont="1" applyBorder="1" applyAlignment="1" applyProtection="1">
      <alignment horizontal="left"/>
      <protection locked="0"/>
    </xf>
    <xf numFmtId="0" fontId="23" fillId="0" borderId="45" xfId="2" applyFont="1" applyBorder="1" applyAlignment="1" applyProtection="1">
      <alignment horizontal="left"/>
      <protection locked="0"/>
    </xf>
    <xf numFmtId="0" fontId="23" fillId="3" borderId="0" xfId="2" applyFont="1" applyFill="1"/>
    <xf numFmtId="0" fontId="23" fillId="3" borderId="0" xfId="2" applyFont="1" applyFill="1" applyAlignment="1"/>
    <xf numFmtId="0" fontId="34" fillId="0" borderId="0" xfId="4" applyFont="1"/>
    <xf numFmtId="0" fontId="31" fillId="0" borderId="0" xfId="4"/>
    <xf numFmtId="0" fontId="36" fillId="0" borderId="0" xfId="4" applyFont="1" applyAlignment="1">
      <alignment horizontal="center" vertical="center"/>
    </xf>
    <xf numFmtId="170" fontId="37" fillId="10" borderId="0" xfId="4" applyNumberFormat="1" applyFont="1" applyFill="1" applyProtection="1">
      <protection locked="0"/>
    </xf>
    <xf numFmtId="0" fontId="38" fillId="0" borderId="0" xfId="4" applyFont="1"/>
    <xf numFmtId="0" fontId="39" fillId="0" borderId="0" xfId="4" applyFont="1"/>
    <xf numFmtId="0" fontId="38" fillId="0" borderId="0" xfId="4" applyFont="1" applyAlignment="1">
      <alignment horizontal="center" vertical="center"/>
    </xf>
    <xf numFmtId="0" fontId="37" fillId="10" borderId="0" xfId="4" applyNumberFormat="1" applyFont="1" applyFill="1" applyProtection="1">
      <protection locked="0"/>
    </xf>
    <xf numFmtId="0" fontId="40" fillId="0" borderId="46" xfId="4" applyFont="1" applyBorder="1" applyAlignment="1">
      <alignment horizontal="center" vertical="center"/>
    </xf>
    <xf numFmtId="0" fontId="40" fillId="0" borderId="47" xfId="4" applyFont="1" applyBorder="1" applyAlignment="1">
      <alignment horizontal="center" vertical="center"/>
    </xf>
    <xf numFmtId="0" fontId="40" fillId="0" borderId="48" xfId="4" applyFont="1" applyBorder="1" applyAlignment="1">
      <alignment horizontal="center" vertical="center"/>
    </xf>
    <xf numFmtId="0" fontId="38" fillId="0" borderId="0" xfId="4" applyFont="1" applyProtection="1">
      <protection locked="0"/>
    </xf>
    <xf numFmtId="0" fontId="41" fillId="0" borderId="23" xfId="4" applyFont="1" applyBorder="1" applyProtection="1">
      <protection locked="0"/>
    </xf>
    <xf numFmtId="176" fontId="42" fillId="0" borderId="23" xfId="4" applyNumberFormat="1" applyFont="1" applyBorder="1" applyProtection="1">
      <protection hidden="1"/>
    </xf>
    <xf numFmtId="176" fontId="43" fillId="0" borderId="23" xfId="4" applyNumberFormat="1" applyFont="1" applyBorder="1" applyAlignment="1">
      <alignment horizontal="center"/>
    </xf>
    <xf numFmtId="170" fontId="44" fillId="10" borderId="0" xfId="4" applyNumberFormat="1" applyFont="1" applyFill="1" applyProtection="1">
      <protection locked="0"/>
    </xf>
    <xf numFmtId="0" fontId="41" fillId="0" borderId="36" xfId="4" applyFont="1" applyBorder="1" applyProtection="1">
      <protection locked="0"/>
    </xf>
    <xf numFmtId="0" fontId="42" fillId="0" borderId="36" xfId="4" applyFont="1" applyBorder="1"/>
    <xf numFmtId="176" fontId="43" fillId="0" borderId="36" xfId="4" applyNumberFormat="1" applyFont="1" applyBorder="1" applyAlignment="1">
      <alignment horizontal="center"/>
    </xf>
    <xf numFmtId="0" fontId="31" fillId="0" borderId="0" xfId="4" applyAlignment="1">
      <alignment vertical="center"/>
    </xf>
    <xf numFmtId="0" fontId="38" fillId="0" borderId="0" xfId="4" applyNumberFormat="1" applyFont="1" applyAlignment="1">
      <alignment vertical="center"/>
    </xf>
    <xf numFmtId="0" fontId="38" fillId="0" borderId="0" xfId="4" applyFont="1" applyAlignment="1">
      <alignment vertical="center"/>
    </xf>
    <xf numFmtId="0" fontId="30" fillId="0" borderId="0" xfId="4" applyFont="1" applyAlignment="1">
      <alignment wrapText="1"/>
    </xf>
    <xf numFmtId="170" fontId="38" fillId="0" borderId="0" xfId="4" applyNumberFormat="1" applyFont="1" applyAlignment="1">
      <alignment vertical="center"/>
    </xf>
    <xf numFmtId="0" fontId="31" fillId="0" borderId="0" xfId="4" applyFont="1"/>
    <xf numFmtId="176" fontId="38" fillId="0" borderId="0" xfId="4" applyNumberFormat="1" applyFont="1" applyFill="1"/>
    <xf numFmtId="2" fontId="36" fillId="0" borderId="0" xfId="4" applyNumberFormat="1" applyFont="1" applyFill="1"/>
    <xf numFmtId="49" fontId="45" fillId="0" borderId="36" xfId="4" applyNumberFormat="1" applyFont="1" applyBorder="1" applyAlignment="1">
      <alignment horizontal="center"/>
    </xf>
    <xf numFmtId="176" fontId="45" fillId="0" borderId="36" xfId="4" applyNumberFormat="1" applyFont="1" applyBorder="1" applyAlignment="1">
      <alignment horizontal="center"/>
    </xf>
    <xf numFmtId="170" fontId="38" fillId="0" borderId="0" xfId="4" applyNumberFormat="1" applyFont="1" applyFill="1"/>
    <xf numFmtId="49" fontId="45" fillId="0" borderId="17" xfId="4" applyNumberFormat="1" applyFont="1" applyBorder="1" applyAlignment="1">
      <alignment horizontal="center"/>
    </xf>
    <xf numFmtId="176" fontId="45" fillId="0" borderId="17" xfId="4" applyNumberFormat="1" applyFont="1" applyBorder="1" applyAlignment="1">
      <alignment horizontal="center"/>
    </xf>
    <xf numFmtId="170" fontId="36" fillId="0" borderId="0" xfId="4" applyNumberFormat="1" applyFont="1" applyFill="1"/>
    <xf numFmtId="170" fontId="38" fillId="0" borderId="0" xfId="4" applyNumberFormat="1" applyFont="1"/>
    <xf numFmtId="2" fontId="38" fillId="0" borderId="0" xfId="4" applyNumberFormat="1" applyFont="1"/>
    <xf numFmtId="170" fontId="38" fillId="0" borderId="0" xfId="4" applyNumberFormat="1" applyFont="1" applyProtection="1">
      <protection locked="0"/>
    </xf>
    <xf numFmtId="183" fontId="38" fillId="0" borderId="0" xfId="4" applyNumberFormat="1" applyFont="1" applyProtection="1">
      <protection locked="0"/>
    </xf>
    <xf numFmtId="0" fontId="38" fillId="0" borderId="0" xfId="4" applyFont="1" applyAlignment="1">
      <alignment horizontal="right"/>
    </xf>
    <xf numFmtId="0" fontId="37" fillId="0" borderId="0" xfId="4" applyFont="1"/>
    <xf numFmtId="0" fontId="36" fillId="0" borderId="0" xfId="4" applyFont="1" applyAlignment="1">
      <alignment horizontal="center"/>
    </xf>
    <xf numFmtId="170" fontId="46" fillId="5" borderId="0" xfId="4" applyNumberFormat="1" applyFont="1" applyFill="1" applyAlignment="1">
      <alignment horizontal="center" vertical="center"/>
    </xf>
    <xf numFmtId="0" fontId="6" fillId="0" borderId="0" xfId="4" applyFont="1" applyAlignment="1" applyProtection="1">
      <alignment horizontal="center" vertical="center"/>
      <protection hidden="1"/>
    </xf>
    <xf numFmtId="0" fontId="47" fillId="0" borderId="0" xfId="4" applyFont="1" applyAlignment="1">
      <alignment vertical="center"/>
    </xf>
    <xf numFmtId="0" fontId="6" fillId="0" borderId="0" xfId="4" applyFont="1"/>
    <xf numFmtId="0" fontId="47" fillId="0" borderId="0" xfId="4" applyFont="1"/>
    <xf numFmtId="49" fontId="31" fillId="0" borderId="0" xfId="4" applyNumberFormat="1"/>
    <xf numFmtId="168" fontId="2" fillId="6" borderId="36" xfId="1" applyNumberFormat="1" applyFont="1" applyFill="1" applyBorder="1" applyAlignment="1">
      <alignment horizontal="center"/>
    </xf>
    <xf numFmtId="0" fontId="2" fillId="6" borderId="50" xfId="0" applyFont="1" applyFill="1" applyBorder="1"/>
    <xf numFmtId="0" fontId="27" fillId="0" borderId="37" xfId="2" applyFont="1" applyBorder="1"/>
    <xf numFmtId="0" fontId="48" fillId="0" borderId="0" xfId="2" applyFont="1" applyBorder="1"/>
    <xf numFmtId="9" fontId="23" fillId="0" borderId="0" xfId="3" applyFont="1" applyFill="1" applyBorder="1"/>
    <xf numFmtId="0" fontId="23" fillId="3" borderId="39" xfId="2" applyFont="1" applyFill="1" applyBorder="1" applyAlignment="1" applyProtection="1">
      <alignment vertical="center"/>
      <protection locked="0"/>
    </xf>
    <xf numFmtId="0" fontId="23" fillId="3" borderId="15" xfId="2" applyFont="1" applyFill="1" applyBorder="1" applyAlignment="1" applyProtection="1">
      <alignment vertical="center"/>
      <protection locked="0"/>
    </xf>
    <xf numFmtId="0" fontId="23" fillId="3" borderId="16" xfId="2" applyFont="1" applyFill="1" applyBorder="1" applyAlignment="1" applyProtection="1">
      <alignment vertical="center"/>
      <protection locked="0"/>
    </xf>
    <xf numFmtId="170" fontId="2" fillId="6" borderId="44" xfId="0" applyNumberFormat="1" applyFont="1" applyFill="1" applyBorder="1" applyAlignment="1" applyProtection="1">
      <alignment horizontal="center"/>
      <protection hidden="1"/>
    </xf>
    <xf numFmtId="0" fontId="23" fillId="12" borderId="17" xfId="2" applyFont="1" applyFill="1" applyBorder="1" applyAlignment="1" applyProtection="1">
      <alignment vertical="center"/>
      <protection locked="0"/>
    </xf>
    <xf numFmtId="0" fontId="23" fillId="0" borderId="0" xfId="2" applyFont="1" applyFill="1"/>
    <xf numFmtId="0" fontId="23" fillId="0" borderId="37" xfId="2" applyFont="1" applyBorder="1" applyAlignment="1">
      <alignment horizontal="left"/>
    </xf>
    <xf numFmtId="0" fontId="23" fillId="3" borderId="0" xfId="2" applyFont="1" applyFill="1" applyAlignment="1">
      <alignment horizontal="center"/>
    </xf>
    <xf numFmtId="0" fontId="23" fillId="9" borderId="39" xfId="2" applyFont="1" applyFill="1" applyBorder="1" applyAlignment="1">
      <alignment horizontal="center"/>
    </xf>
    <xf numFmtId="0" fontId="23" fillId="9" borderId="16" xfId="2" applyFont="1" applyFill="1" applyBorder="1" applyAlignment="1">
      <alignment horizontal="center"/>
    </xf>
    <xf numFmtId="0" fontId="23" fillId="0" borderId="0" xfId="2" applyFont="1" applyBorder="1" applyAlignment="1">
      <alignment horizontal="center"/>
    </xf>
    <xf numFmtId="0" fontId="23" fillId="3" borderId="40" xfId="2" applyFont="1" applyFill="1" applyBorder="1" applyAlignment="1">
      <alignment horizontal="center"/>
    </xf>
    <xf numFmtId="0" fontId="23" fillId="3" borderId="41" xfId="2" applyFont="1" applyFill="1" applyBorder="1" applyAlignment="1">
      <alignment horizontal="center"/>
    </xf>
    <xf numFmtId="0" fontId="23" fillId="3" borderId="42" xfId="2" applyFont="1" applyFill="1" applyBorder="1" applyAlignment="1">
      <alignment horizontal="center"/>
    </xf>
    <xf numFmtId="0" fontId="23" fillId="3" borderId="37" xfId="2" applyFont="1" applyFill="1" applyBorder="1" applyAlignment="1">
      <alignment horizontal="center"/>
    </xf>
    <xf numFmtId="0" fontId="23" fillId="3" borderId="0" xfId="2" applyFont="1" applyFill="1" applyBorder="1" applyAlignment="1">
      <alignment horizontal="center"/>
    </xf>
    <xf numFmtId="0" fontId="23" fillId="3" borderId="38" xfId="2" applyFont="1" applyFill="1" applyBorder="1" applyAlignment="1">
      <alignment horizontal="center"/>
    </xf>
    <xf numFmtId="0" fontId="23" fillId="3" borderId="44" xfId="2" applyFont="1" applyFill="1" applyBorder="1" applyAlignment="1">
      <alignment horizontal="center"/>
    </xf>
    <xf numFmtId="0" fontId="23" fillId="3" borderId="45" xfId="2" applyFont="1" applyFill="1" applyBorder="1" applyAlignment="1">
      <alignment horizontal="center"/>
    </xf>
    <xf numFmtId="0" fontId="23" fillId="3" borderId="43" xfId="2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  <xf numFmtId="0" fontId="23" fillId="0" borderId="45" xfId="2" applyFont="1" applyFill="1" applyBorder="1" applyAlignment="1">
      <alignment horizontal="center"/>
    </xf>
    <xf numFmtId="0" fontId="23" fillId="9" borderId="15" xfId="2" applyFont="1" applyFill="1" applyBorder="1" applyAlignment="1">
      <alignment horizontal="center"/>
    </xf>
    <xf numFmtId="14" fontId="23" fillId="3" borderId="39" xfId="2" applyNumberFormat="1" applyFont="1" applyFill="1" applyBorder="1" applyAlignment="1" applyProtection="1">
      <alignment horizontal="center"/>
      <protection locked="0"/>
    </xf>
    <xf numFmtId="14" fontId="23" fillId="3" borderId="15" xfId="2" applyNumberFormat="1" applyFont="1" applyFill="1" applyBorder="1" applyAlignment="1" applyProtection="1">
      <alignment horizontal="center"/>
      <protection locked="0"/>
    </xf>
    <xf numFmtId="14" fontId="23" fillId="3" borderId="16" xfId="2" applyNumberFormat="1" applyFont="1" applyFill="1" applyBorder="1" applyAlignment="1" applyProtection="1">
      <alignment horizontal="center"/>
      <protection locked="0"/>
    </xf>
    <xf numFmtId="0" fontId="23" fillId="3" borderId="17" xfId="2" applyFont="1" applyFill="1" applyBorder="1" applyAlignment="1" applyProtection="1">
      <alignment horizontal="center" vertical="center"/>
      <protection locked="0"/>
    </xf>
    <xf numFmtId="0" fontId="27" fillId="0" borderId="0" xfId="2" applyFont="1" applyBorder="1" applyAlignment="1">
      <alignment horizontal="center"/>
    </xf>
    <xf numFmtId="0" fontId="23" fillId="3" borderId="39" xfId="2" applyFont="1" applyFill="1" applyBorder="1" applyAlignment="1" applyProtection="1">
      <alignment horizontal="center"/>
      <protection locked="0"/>
    </xf>
    <xf numFmtId="0" fontId="23" fillId="3" borderId="15" xfId="2" applyFont="1" applyFill="1" applyBorder="1" applyAlignment="1" applyProtection="1">
      <alignment horizontal="center"/>
      <protection locked="0"/>
    </xf>
    <xf numFmtId="0" fontId="23" fillId="3" borderId="16" xfId="2" applyFont="1" applyFill="1" applyBorder="1" applyAlignment="1" applyProtection="1">
      <alignment horizontal="center"/>
      <protection locked="0"/>
    </xf>
    <xf numFmtId="0" fontId="23" fillId="0" borderId="39" xfId="2" applyFont="1" applyFill="1" applyBorder="1" applyAlignment="1">
      <alignment horizontal="center"/>
    </xf>
    <xf numFmtId="0" fontId="23" fillId="0" borderId="15" xfId="2" applyFont="1" applyFill="1" applyBorder="1" applyAlignment="1">
      <alignment horizontal="center"/>
    </xf>
    <xf numFmtId="0" fontId="23" fillId="0" borderId="16" xfId="2" applyFont="1" applyFill="1" applyBorder="1" applyAlignment="1">
      <alignment horizontal="center"/>
    </xf>
    <xf numFmtId="0" fontId="27" fillId="9" borderId="39" xfId="2" applyFont="1" applyFill="1" applyBorder="1" applyAlignment="1">
      <alignment horizontal="center"/>
    </xf>
    <xf numFmtId="0" fontId="27" fillId="9" borderId="15" xfId="2" applyFont="1" applyFill="1" applyBorder="1" applyAlignment="1">
      <alignment horizontal="center"/>
    </xf>
    <xf numFmtId="0" fontId="27" fillId="9" borderId="16" xfId="2" applyFont="1" applyFill="1" applyBorder="1" applyAlignment="1">
      <alignment horizontal="center"/>
    </xf>
    <xf numFmtId="0" fontId="23" fillId="3" borderId="39" xfId="2" applyFont="1" applyFill="1" applyBorder="1" applyAlignment="1" applyProtection="1">
      <alignment horizontal="center" vertical="center"/>
      <protection locked="0"/>
    </xf>
    <xf numFmtId="0" fontId="23" fillId="3" borderId="15" xfId="2" applyFont="1" applyFill="1" applyBorder="1" applyAlignment="1" applyProtection="1">
      <alignment horizontal="center" vertical="center"/>
      <protection locked="0"/>
    </xf>
    <xf numFmtId="0" fontId="23" fillId="3" borderId="45" xfId="2" applyFont="1" applyFill="1" applyBorder="1" applyAlignment="1" applyProtection="1">
      <alignment horizontal="center" vertical="center"/>
      <protection locked="0"/>
    </xf>
    <xf numFmtId="0" fontId="23" fillId="3" borderId="16" xfId="2" applyFont="1" applyFill="1" applyBorder="1" applyAlignment="1" applyProtection="1">
      <alignment horizontal="center" vertical="center"/>
      <protection locked="0"/>
    </xf>
    <xf numFmtId="0" fontId="27" fillId="0" borderId="37" xfId="2" applyFont="1" applyBorder="1" applyAlignment="1">
      <alignment horizontal="left"/>
    </xf>
    <xf numFmtId="0" fontId="27" fillId="0" borderId="0" xfId="2" applyFont="1" applyBorder="1" applyAlignment="1">
      <alignment horizontal="left"/>
    </xf>
    <xf numFmtId="0" fontId="23" fillId="3" borderId="41" xfId="2" applyFont="1" applyFill="1" applyBorder="1" applyAlignment="1" applyProtection="1">
      <alignment horizontal="center" vertical="center"/>
      <protection locked="0"/>
    </xf>
    <xf numFmtId="0" fontId="23" fillId="3" borderId="17" xfId="2" applyFont="1" applyFill="1" applyBorder="1" applyAlignment="1">
      <alignment horizontal="center"/>
    </xf>
    <xf numFmtId="178" fontId="23" fillId="0" borderId="37" xfId="2" applyNumberFormat="1" applyFont="1" applyFill="1" applyBorder="1" applyAlignment="1" applyProtection="1">
      <alignment horizontal="center" vertical="center"/>
      <protection locked="0"/>
    </xf>
    <xf numFmtId="178" fontId="23" fillId="0" borderId="0" xfId="2" applyNumberFormat="1" applyFont="1" applyFill="1" applyBorder="1" applyAlignment="1" applyProtection="1">
      <alignment horizontal="center" vertical="center"/>
      <protection locked="0"/>
    </xf>
    <xf numFmtId="1" fontId="23" fillId="0" borderId="37" xfId="2" applyNumberFormat="1" applyFont="1" applyFill="1" applyBorder="1" applyAlignment="1" applyProtection="1">
      <alignment horizontal="center" vertical="center"/>
      <protection locked="0"/>
    </xf>
    <xf numFmtId="1" fontId="23" fillId="0" borderId="0" xfId="2" applyNumberFormat="1" applyFont="1" applyFill="1" applyBorder="1" applyAlignment="1" applyProtection="1">
      <alignment horizontal="center" vertical="center"/>
      <protection locked="0"/>
    </xf>
    <xf numFmtId="182" fontId="23" fillId="0" borderId="17" xfId="2" applyNumberFormat="1" applyFont="1" applyFill="1" applyBorder="1" applyAlignment="1" applyProtection="1">
      <alignment horizontal="center" vertical="center"/>
      <protection locked="0"/>
    </xf>
    <xf numFmtId="1" fontId="23" fillId="0" borderId="39" xfId="2" applyNumberFormat="1" applyFont="1" applyFill="1" applyBorder="1" applyAlignment="1" applyProtection="1">
      <alignment horizontal="center" vertical="center"/>
      <protection locked="0"/>
    </xf>
    <xf numFmtId="1" fontId="23" fillId="0" borderId="15" xfId="2" applyNumberFormat="1" applyFont="1" applyFill="1" applyBorder="1" applyAlignment="1" applyProtection="1">
      <alignment horizontal="center" vertical="center"/>
      <protection locked="0"/>
    </xf>
    <xf numFmtId="1" fontId="23" fillId="0" borderId="16" xfId="2" applyNumberFormat="1" applyFont="1" applyFill="1" applyBorder="1" applyAlignment="1" applyProtection="1">
      <alignment horizontal="center" vertical="center"/>
      <protection locked="0"/>
    </xf>
    <xf numFmtId="0" fontId="23" fillId="0" borderId="39" xfId="2" applyFont="1" applyFill="1" applyBorder="1" applyAlignment="1" applyProtection="1">
      <alignment horizontal="right" vertical="center" indent="1"/>
      <protection locked="0"/>
    </xf>
    <xf numFmtId="0" fontId="22" fillId="0" borderId="15" xfId="2" applyFill="1" applyBorder="1"/>
    <xf numFmtId="0" fontId="22" fillId="0" borderId="16" xfId="2" applyFill="1" applyBorder="1"/>
    <xf numFmtId="180" fontId="27" fillId="0" borderId="39" xfId="2" applyNumberFormat="1" applyFont="1" applyFill="1" applyBorder="1" applyAlignment="1" applyProtection="1">
      <alignment horizontal="right" vertical="center" indent="1"/>
      <protection locked="0"/>
    </xf>
    <xf numFmtId="180" fontId="27" fillId="0" borderId="17" xfId="2" applyNumberFormat="1" applyFont="1" applyFill="1" applyBorder="1" applyAlignment="1" applyProtection="1">
      <alignment horizontal="center" vertical="center"/>
      <protection locked="0"/>
    </xf>
    <xf numFmtId="0" fontId="23" fillId="0" borderId="37" xfId="2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/>
      <protection locked="0"/>
    </xf>
    <xf numFmtId="179" fontId="23" fillId="0" borderId="39" xfId="2" applyNumberFormat="1" applyFont="1" applyFill="1" applyBorder="1" applyAlignment="1" applyProtection="1">
      <alignment horizontal="right" vertical="center" indent="1"/>
      <protection locked="0"/>
    </xf>
    <xf numFmtId="0" fontId="24" fillId="0" borderId="0" xfId="2" applyFont="1" applyBorder="1" applyAlignment="1">
      <alignment horizontal="center"/>
    </xf>
    <xf numFmtId="0" fontId="24" fillId="0" borderId="38" xfId="2" applyFont="1" applyBorder="1" applyAlignment="1">
      <alignment horizontal="center"/>
    </xf>
    <xf numFmtId="0" fontId="25" fillId="0" borderId="37" xfId="2" applyFont="1" applyBorder="1" applyAlignment="1">
      <alignment horizontal="center"/>
    </xf>
    <xf numFmtId="0" fontId="25" fillId="0" borderId="0" xfId="2" applyFont="1" applyBorder="1" applyAlignment="1">
      <alignment horizontal="center"/>
    </xf>
    <xf numFmtId="0" fontId="25" fillId="0" borderId="38" xfId="2" applyFont="1" applyBorder="1" applyAlignment="1">
      <alignment horizontal="center"/>
    </xf>
    <xf numFmtId="0" fontId="23" fillId="0" borderId="39" xfId="2" applyFont="1" applyFill="1" applyBorder="1" applyAlignment="1">
      <alignment horizontal="left"/>
    </xf>
    <xf numFmtId="0" fontId="23" fillId="0" borderId="15" xfId="2" applyFont="1" applyFill="1" applyBorder="1" applyAlignment="1">
      <alignment horizontal="left"/>
    </xf>
    <xf numFmtId="0" fontId="23" fillId="0" borderId="16" xfId="2" applyFont="1" applyFill="1" applyBorder="1" applyAlignment="1">
      <alignment horizontal="left"/>
    </xf>
    <xf numFmtId="0" fontId="23" fillId="0" borderId="15" xfId="2" applyFont="1" applyFill="1" applyBorder="1" applyAlignment="1" applyProtection="1">
      <alignment horizontal="right" vertical="center" indent="1"/>
      <protection locked="0"/>
    </xf>
    <xf numFmtId="0" fontId="23" fillId="0" borderId="16" xfId="2" applyFont="1" applyFill="1" applyBorder="1" applyAlignment="1" applyProtection="1">
      <alignment horizontal="right" vertical="center" indent="1"/>
      <protection locked="0"/>
    </xf>
    <xf numFmtId="20" fontId="23" fillId="0" borderId="39" xfId="2" applyNumberFormat="1" applyFont="1" applyFill="1" applyBorder="1" applyAlignment="1" applyProtection="1">
      <alignment horizontal="right" vertical="center" indent="1"/>
      <protection locked="0"/>
    </xf>
    <xf numFmtId="20" fontId="23" fillId="0" borderId="15" xfId="2" applyNumberFormat="1" applyFont="1" applyFill="1" applyBorder="1" applyAlignment="1" applyProtection="1">
      <alignment horizontal="right" vertical="center" indent="1"/>
      <protection locked="0"/>
    </xf>
    <xf numFmtId="20" fontId="23" fillId="0" borderId="16" xfId="2" applyNumberFormat="1" applyFont="1" applyFill="1" applyBorder="1" applyAlignment="1" applyProtection="1">
      <alignment horizontal="right" vertical="center" indent="1"/>
      <protection locked="0"/>
    </xf>
    <xf numFmtId="178" fontId="23" fillId="0" borderId="39" xfId="2" applyNumberFormat="1" applyFont="1" applyFill="1" applyBorder="1" applyAlignment="1" applyProtection="1">
      <alignment horizontal="right" vertical="center"/>
      <protection locked="0"/>
    </xf>
    <xf numFmtId="178" fontId="23" fillId="0" borderId="15" xfId="2" applyNumberFormat="1" applyFont="1" applyFill="1" applyBorder="1" applyAlignment="1" applyProtection="1">
      <alignment horizontal="right" vertical="center"/>
      <protection locked="0"/>
    </xf>
    <xf numFmtId="178" fontId="23" fillId="0" borderId="16" xfId="2" applyNumberFormat="1" applyFont="1" applyFill="1" applyBorder="1" applyAlignment="1" applyProtection="1">
      <alignment horizontal="right" vertical="center"/>
      <protection locked="0"/>
    </xf>
    <xf numFmtId="1" fontId="23" fillId="0" borderId="39" xfId="2" applyNumberFormat="1" applyFont="1" applyFill="1" applyBorder="1" applyAlignment="1" applyProtection="1">
      <alignment horizontal="right" vertical="center" indent="1"/>
      <protection locked="0"/>
    </xf>
    <xf numFmtId="1" fontId="23" fillId="0" borderId="15" xfId="2" applyNumberFormat="1" applyFont="1" applyFill="1" applyBorder="1" applyAlignment="1" applyProtection="1">
      <alignment horizontal="right" vertical="center" indent="1"/>
      <protection locked="0"/>
    </xf>
    <xf numFmtId="1" fontId="23" fillId="0" borderId="16" xfId="2" applyNumberFormat="1" applyFont="1" applyFill="1" applyBorder="1" applyAlignment="1" applyProtection="1">
      <alignment horizontal="right" vertical="center" indent="1"/>
      <protection locked="0"/>
    </xf>
    <xf numFmtId="0" fontId="17" fillId="6" borderId="7" xfId="0" applyFont="1" applyFill="1" applyBorder="1" applyAlignment="1">
      <alignment horizontal="left"/>
    </xf>
    <xf numFmtId="0" fontId="17" fillId="6" borderId="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0" xfId="0" applyFont="1" applyBorder="1" applyAlignment="1">
      <alignment horizontal="left"/>
    </xf>
    <xf numFmtId="167" fontId="9" fillId="0" borderId="30" xfId="0" applyNumberFormat="1" applyFont="1" applyBorder="1" applyAlignment="1">
      <alignment horizontal="right"/>
    </xf>
    <xf numFmtId="0" fontId="16" fillId="6" borderId="29" xfId="0" applyFont="1" applyFill="1" applyBorder="1" applyAlignment="1">
      <alignment horizontal="left"/>
    </xf>
    <xf numFmtId="0" fontId="16" fillId="6" borderId="30" xfId="0" applyFont="1" applyFill="1" applyBorder="1" applyAlignment="1">
      <alignment horizontal="left"/>
    </xf>
    <xf numFmtId="0" fontId="6" fillId="6" borderId="29" xfId="0" applyFont="1" applyFill="1" applyBorder="1" applyAlignment="1">
      <alignment horizontal="left"/>
    </xf>
    <xf numFmtId="0" fontId="6" fillId="6" borderId="30" xfId="0" applyFont="1" applyFill="1" applyBorder="1" applyAlignment="1">
      <alignment horizontal="left"/>
    </xf>
    <xf numFmtId="0" fontId="31" fillId="3" borderId="29" xfId="0" applyFont="1" applyFill="1" applyBorder="1" applyAlignment="1" applyProtection="1">
      <alignment horizontal="center"/>
      <protection hidden="1"/>
    </xf>
    <xf numFmtId="0" fontId="31" fillId="3" borderId="30" xfId="0" applyFont="1" applyFill="1" applyBorder="1" applyAlignment="1" applyProtection="1">
      <alignment horizontal="center"/>
      <protection hidden="1"/>
    </xf>
    <xf numFmtId="0" fontId="31" fillId="3" borderId="31" xfId="0" applyFont="1" applyFill="1" applyBorder="1" applyAlignment="1" applyProtection="1">
      <alignment horizontal="center"/>
      <protection hidden="1"/>
    </xf>
    <xf numFmtId="0" fontId="2" fillId="6" borderId="49" xfId="0" applyFont="1" applyFill="1" applyBorder="1"/>
    <xf numFmtId="0" fontId="2" fillId="6" borderId="45" xfId="0" applyFont="1" applyFill="1" applyBorder="1"/>
    <xf numFmtId="0" fontId="2" fillId="6" borderId="43" xfId="0" applyFont="1" applyFill="1" applyBorder="1"/>
    <xf numFmtId="0" fontId="2" fillId="6" borderId="14" xfId="0" applyFont="1" applyFill="1" applyBorder="1"/>
    <xf numFmtId="0" fontId="2" fillId="6" borderId="15" xfId="0" applyFont="1" applyFill="1" applyBorder="1"/>
    <xf numFmtId="0" fontId="2" fillId="6" borderId="16" xfId="0" applyFont="1" applyFill="1" applyBorder="1"/>
    <xf numFmtId="0" fontId="2" fillId="6" borderId="24" xfId="0" applyFont="1" applyFill="1" applyBorder="1"/>
    <xf numFmtId="0" fontId="2" fillId="6" borderId="25" xfId="0" applyFont="1" applyFill="1" applyBorder="1"/>
    <xf numFmtId="0" fontId="2" fillId="6" borderId="26" xfId="0" applyFont="1" applyFill="1" applyBorder="1"/>
    <xf numFmtId="0" fontId="3" fillId="5" borderId="29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14" fillId="11" borderId="29" xfId="0" applyFont="1" applyFill="1" applyBorder="1" applyAlignment="1">
      <alignment horizontal="center"/>
    </xf>
    <xf numFmtId="0" fontId="14" fillId="11" borderId="30" xfId="0" applyFont="1" applyFill="1" applyBorder="1" applyAlignment="1">
      <alignment horizontal="center"/>
    </xf>
    <xf numFmtId="0" fontId="14" fillId="11" borderId="3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4" borderId="14" xfId="0" applyFont="1" applyFill="1" applyBorder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24" xfId="0" applyFont="1" applyFill="1" applyBorder="1"/>
    <xf numFmtId="0" fontId="2" fillId="4" borderId="25" xfId="0" applyFont="1" applyFill="1" applyBorder="1"/>
    <xf numFmtId="0" fontId="2" fillId="4" borderId="26" xfId="0" applyFont="1" applyFill="1" applyBorder="1"/>
    <xf numFmtId="0" fontId="2" fillId="4" borderId="14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2" fillId="4" borderId="8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35" fillId="0" borderId="0" xfId="4" applyFont="1" applyAlignment="1">
      <alignment horizontal="center"/>
    </xf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Porcentaje" xfId="1" builtinId="5"/>
    <cellStyle name="Porcentaje 2" xfId="3" xr:uid="{00000000-0005-0000-0000-000004000000}"/>
  </cellStyles>
  <dxfs count="2">
    <dxf>
      <font>
        <condense val="0"/>
        <extend val="0"/>
        <color indexed="17"/>
      </font>
    </dxf>
    <dxf>
      <font>
        <b/>
        <i/>
        <color rgb="FF056F17"/>
      </font>
      <fill>
        <patternFill patternType="solid">
          <bgColor rgb="FFCC99FF"/>
        </patternFill>
      </fill>
    </dxf>
  </dxfs>
  <tableStyles count="0" defaultTableStyle="TableStyleMedium2" defaultPivotStyle="PivotStyleLight16"/>
  <colors>
    <mruColors>
      <color rgb="FF99FFCC"/>
      <color rgb="FFCCFFCC"/>
      <color rgb="FF639729"/>
      <color rgb="FFCC99FF"/>
      <color rgb="FFCFACF6"/>
      <color rgb="FF056F17"/>
      <color rgb="FF3A58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Defectos permitidos -  Profundidad vs. Longitud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(a Presiones de </a:t>
            </a:r>
            <a:r>
              <a:rPr lang="es-ES" sz="800" b="1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Diseño </a:t>
            </a: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 </a:t>
            </a:r>
            <a:r>
              <a:rPr lang="es-ES" sz="8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Operación</a:t>
            </a: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  <a:endParaRPr lang="es-ES"/>
          </a:p>
        </c:rich>
      </c:tx>
      <c:layout>
        <c:manualLayout>
          <c:xMode val="edge"/>
          <c:yMode val="edge"/>
          <c:x val="0.23385725998909823"/>
          <c:y val="3.46485377852358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75603834860954"/>
          <c:y val="0.26082191780821923"/>
          <c:w val="0.80977450400595818"/>
          <c:h val="0.58061251932549529"/>
        </c:manualLayout>
      </c:layout>
      <c:lineChart>
        <c:grouping val="standard"/>
        <c:varyColors val="0"/>
        <c:ser>
          <c:idx val="0"/>
          <c:order val="0"/>
          <c:tx>
            <c:v>Diseño - Longitud vs. Profundidad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'depht vs lenght'!$J$43:$J$117</c:f>
              <c:numCache>
                <c:formatCode>General</c:formatCode>
                <c:ptCount val="7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20.5</c:v>
                </c:pt>
                <c:pt idx="41">
                  <c:v>21</c:v>
                </c:pt>
                <c:pt idx="42">
                  <c:v>21.5</c:v>
                </c:pt>
                <c:pt idx="43">
                  <c:v>22</c:v>
                </c:pt>
                <c:pt idx="44">
                  <c:v>22.5</c:v>
                </c:pt>
                <c:pt idx="45">
                  <c:v>23</c:v>
                </c:pt>
                <c:pt idx="46">
                  <c:v>23.5</c:v>
                </c:pt>
                <c:pt idx="47">
                  <c:v>24</c:v>
                </c:pt>
                <c:pt idx="48">
                  <c:v>24.5</c:v>
                </c:pt>
                <c:pt idx="49">
                  <c:v>25</c:v>
                </c:pt>
                <c:pt idx="50">
                  <c:v>25.5</c:v>
                </c:pt>
                <c:pt idx="51">
                  <c:v>26</c:v>
                </c:pt>
                <c:pt idx="52">
                  <c:v>26.5</c:v>
                </c:pt>
                <c:pt idx="53">
                  <c:v>27</c:v>
                </c:pt>
                <c:pt idx="54">
                  <c:v>27.5</c:v>
                </c:pt>
                <c:pt idx="55">
                  <c:v>28</c:v>
                </c:pt>
                <c:pt idx="56">
                  <c:v>28.5</c:v>
                </c:pt>
                <c:pt idx="57">
                  <c:v>29</c:v>
                </c:pt>
                <c:pt idx="58">
                  <c:v>29.5</c:v>
                </c:pt>
                <c:pt idx="59">
                  <c:v>30</c:v>
                </c:pt>
                <c:pt idx="60">
                  <c:v>30.5</c:v>
                </c:pt>
                <c:pt idx="61">
                  <c:v>31</c:v>
                </c:pt>
                <c:pt idx="62">
                  <c:v>31.5</c:v>
                </c:pt>
                <c:pt idx="63">
                  <c:v>32</c:v>
                </c:pt>
                <c:pt idx="64">
                  <c:v>32.5</c:v>
                </c:pt>
                <c:pt idx="65">
                  <c:v>33</c:v>
                </c:pt>
                <c:pt idx="66">
                  <c:v>33.5</c:v>
                </c:pt>
                <c:pt idx="67">
                  <c:v>34</c:v>
                </c:pt>
                <c:pt idx="68">
                  <c:v>34.5</c:v>
                </c:pt>
                <c:pt idx="69">
                  <c:v>35</c:v>
                </c:pt>
                <c:pt idx="70">
                  <c:v>35.5</c:v>
                </c:pt>
                <c:pt idx="71">
                  <c:v>36</c:v>
                </c:pt>
                <c:pt idx="72">
                  <c:v>36.5</c:v>
                </c:pt>
                <c:pt idx="73">
                  <c:v>37</c:v>
                </c:pt>
                <c:pt idx="74">
                  <c:v>37.5</c:v>
                </c:pt>
              </c:numCache>
            </c:numRef>
          </c:cat>
          <c:val>
            <c:numRef>
              <c:f>'depht vs lenght'!$U$43:$U$117</c:f>
              <c:numCache>
                <c:formatCode>General</c:formatCode>
                <c:ptCount val="75"/>
                <c:pt idx="0">
                  <c:v>0.2</c:v>
                </c:pt>
                <c:pt idx="1">
                  <c:v>0.16906890405307384</c:v>
                </c:pt>
                <c:pt idx="2">
                  <c:v>0.11517980936756352</c:v>
                </c:pt>
                <c:pt idx="3">
                  <c:v>8.8500740764885344E-2</c:v>
                </c:pt>
                <c:pt idx="4">
                  <c:v>7.3810169933774719E-2</c:v>
                </c:pt>
                <c:pt idx="5">
                  <c:v>6.4881030190663463E-2</c:v>
                </c:pt>
                <c:pt idx="6">
                  <c:v>5.9013555779933793E-2</c:v>
                </c:pt>
                <c:pt idx="7">
                  <c:v>5.491857257663342E-2</c:v>
                </c:pt>
                <c:pt idx="8">
                  <c:v>5.192338168104093E-2</c:v>
                </c:pt>
                <c:pt idx="9">
                  <c:v>4.9649778554195223E-2</c:v>
                </c:pt>
                <c:pt idx="10">
                  <c:v>4.787159643685767E-2</c:v>
                </c:pt>
                <c:pt idx="11">
                  <c:v>4.6446489171137341E-2</c:v>
                </c:pt>
                <c:pt idx="12">
                  <c:v>4.5280952644284687E-2</c:v>
                </c:pt>
                <c:pt idx="13">
                  <c:v>4.4311309051215414E-2</c:v>
                </c:pt>
                <c:pt idx="14">
                  <c:v>4.3733595348015457E-2</c:v>
                </c:pt>
                <c:pt idx="15">
                  <c:v>4.3733595348015457E-2</c:v>
                </c:pt>
                <c:pt idx="16">
                  <c:v>4.3733595348015457E-2</c:v>
                </c:pt>
                <c:pt idx="17">
                  <c:v>4.3733595348015457E-2</c:v>
                </c:pt>
                <c:pt idx="18">
                  <c:v>4.3733595348015457E-2</c:v>
                </c:pt>
                <c:pt idx="19">
                  <c:v>4.3733595348015457E-2</c:v>
                </c:pt>
                <c:pt idx="20">
                  <c:v>4.3733595348015457E-2</c:v>
                </c:pt>
                <c:pt idx="21">
                  <c:v>4.3733595348015457E-2</c:v>
                </c:pt>
                <c:pt idx="22">
                  <c:v>4.3733595348015457E-2</c:v>
                </c:pt>
                <c:pt idx="23">
                  <c:v>4.3733595348015457E-2</c:v>
                </c:pt>
                <c:pt idx="24">
                  <c:v>4.3733595348015457E-2</c:v>
                </c:pt>
                <c:pt idx="25">
                  <c:v>4.3733595348015457E-2</c:v>
                </c:pt>
                <c:pt idx="26">
                  <c:v>4.3733595348015457E-2</c:v>
                </c:pt>
                <c:pt idx="27">
                  <c:v>4.3733595348015457E-2</c:v>
                </c:pt>
                <c:pt idx="28">
                  <c:v>4.3733595348015457E-2</c:v>
                </c:pt>
                <c:pt idx="29">
                  <c:v>4.3733595348015457E-2</c:v>
                </c:pt>
                <c:pt idx="30">
                  <c:v>4.3733595348015457E-2</c:v>
                </c:pt>
                <c:pt idx="31">
                  <c:v>4.3733595348015457E-2</c:v>
                </c:pt>
                <c:pt idx="32">
                  <c:v>4.3733595348015457E-2</c:v>
                </c:pt>
                <c:pt idx="33">
                  <c:v>4.3733595348015457E-2</c:v>
                </c:pt>
                <c:pt idx="34">
                  <c:v>4.3733595348015457E-2</c:v>
                </c:pt>
                <c:pt idx="35">
                  <c:v>4.3733595348015457E-2</c:v>
                </c:pt>
                <c:pt idx="36">
                  <c:v>4.3733595348015457E-2</c:v>
                </c:pt>
                <c:pt idx="37">
                  <c:v>4.3733595348015457E-2</c:v>
                </c:pt>
                <c:pt idx="38">
                  <c:v>4.3733595348015457E-2</c:v>
                </c:pt>
                <c:pt idx="39">
                  <c:v>4.3733595348015457E-2</c:v>
                </c:pt>
                <c:pt idx="40">
                  <c:v>4.3733595348015457E-2</c:v>
                </c:pt>
                <c:pt idx="41">
                  <c:v>4.3733595348015457E-2</c:v>
                </c:pt>
                <c:pt idx="42">
                  <c:v>4.3733595348015457E-2</c:v>
                </c:pt>
                <c:pt idx="43">
                  <c:v>4.3733595348015457E-2</c:v>
                </c:pt>
                <c:pt idx="44">
                  <c:v>4.3733595348015457E-2</c:v>
                </c:pt>
                <c:pt idx="45">
                  <c:v>4.3733595348015457E-2</c:v>
                </c:pt>
                <c:pt idx="46">
                  <c:v>4.3733595348015457E-2</c:v>
                </c:pt>
                <c:pt idx="47">
                  <c:v>4.3733595348015457E-2</c:v>
                </c:pt>
                <c:pt idx="48">
                  <c:v>4.3733595348015457E-2</c:v>
                </c:pt>
                <c:pt idx="49">
                  <c:v>4.3733595348015457E-2</c:v>
                </c:pt>
                <c:pt idx="50">
                  <c:v>4.3733595348015457E-2</c:v>
                </c:pt>
                <c:pt idx="51">
                  <c:v>4.3733595348015457E-2</c:v>
                </c:pt>
                <c:pt idx="52">
                  <c:v>4.3733595348015457E-2</c:v>
                </c:pt>
                <c:pt idx="53">
                  <c:v>4.3733595348015457E-2</c:v>
                </c:pt>
                <c:pt idx="54">
                  <c:v>4.3733595348015457E-2</c:v>
                </c:pt>
                <c:pt idx="55">
                  <c:v>4.3733595348015457E-2</c:v>
                </c:pt>
                <c:pt idx="56">
                  <c:v>4.3733595348015457E-2</c:v>
                </c:pt>
                <c:pt idx="57">
                  <c:v>4.3733595348015457E-2</c:v>
                </c:pt>
                <c:pt idx="58">
                  <c:v>4.3733595348015457E-2</c:v>
                </c:pt>
                <c:pt idx="59">
                  <c:v>4.3733595348015457E-2</c:v>
                </c:pt>
                <c:pt idx="60">
                  <c:v>4.3733595348015457E-2</c:v>
                </c:pt>
                <c:pt idx="61">
                  <c:v>4.3733595348015457E-2</c:v>
                </c:pt>
                <c:pt idx="62">
                  <c:v>4.3733595348015457E-2</c:v>
                </c:pt>
                <c:pt idx="63">
                  <c:v>4.3733595348015457E-2</c:v>
                </c:pt>
                <c:pt idx="64">
                  <c:v>4.3733595348015457E-2</c:v>
                </c:pt>
                <c:pt idx="65">
                  <c:v>4.3733595348015457E-2</c:v>
                </c:pt>
                <c:pt idx="66">
                  <c:v>4.3733595348015457E-2</c:v>
                </c:pt>
                <c:pt idx="67">
                  <c:v>4.3733595348015457E-2</c:v>
                </c:pt>
                <c:pt idx="68">
                  <c:v>4.3733595348015457E-2</c:v>
                </c:pt>
                <c:pt idx="69">
                  <c:v>4.3733595348015457E-2</c:v>
                </c:pt>
                <c:pt idx="70">
                  <c:v>4.3733595348015457E-2</c:v>
                </c:pt>
                <c:pt idx="71">
                  <c:v>4.3733595348015457E-2</c:v>
                </c:pt>
                <c:pt idx="72">
                  <c:v>4.3733595348015457E-2</c:v>
                </c:pt>
                <c:pt idx="73">
                  <c:v>4.3733595348015457E-2</c:v>
                </c:pt>
                <c:pt idx="74">
                  <c:v>4.3733595348015457E-2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F7-46E3-A937-B46AB61456EB}"/>
            </c:ext>
          </c:extLst>
        </c:ser>
        <c:ser>
          <c:idx val="2"/>
          <c:order val="1"/>
          <c:tx>
            <c:v>Operación - Longitud vs. Profundidad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'depht vs lenght'!$J$43:$J$117</c:f>
              <c:numCache>
                <c:formatCode>General</c:formatCode>
                <c:ptCount val="7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20.5</c:v>
                </c:pt>
                <c:pt idx="41">
                  <c:v>21</c:v>
                </c:pt>
                <c:pt idx="42">
                  <c:v>21.5</c:v>
                </c:pt>
                <c:pt idx="43">
                  <c:v>22</c:v>
                </c:pt>
                <c:pt idx="44">
                  <c:v>22.5</c:v>
                </c:pt>
                <c:pt idx="45">
                  <c:v>23</c:v>
                </c:pt>
                <c:pt idx="46">
                  <c:v>23.5</c:v>
                </c:pt>
                <c:pt idx="47">
                  <c:v>24</c:v>
                </c:pt>
                <c:pt idx="48">
                  <c:v>24.5</c:v>
                </c:pt>
                <c:pt idx="49">
                  <c:v>25</c:v>
                </c:pt>
                <c:pt idx="50">
                  <c:v>25.5</c:v>
                </c:pt>
                <c:pt idx="51">
                  <c:v>26</c:v>
                </c:pt>
                <c:pt idx="52">
                  <c:v>26.5</c:v>
                </c:pt>
                <c:pt idx="53">
                  <c:v>27</c:v>
                </c:pt>
                <c:pt idx="54">
                  <c:v>27.5</c:v>
                </c:pt>
                <c:pt idx="55">
                  <c:v>28</c:v>
                </c:pt>
                <c:pt idx="56">
                  <c:v>28.5</c:v>
                </c:pt>
                <c:pt idx="57">
                  <c:v>29</c:v>
                </c:pt>
                <c:pt idx="58">
                  <c:v>29.5</c:v>
                </c:pt>
                <c:pt idx="59">
                  <c:v>30</c:v>
                </c:pt>
                <c:pt idx="60">
                  <c:v>30.5</c:v>
                </c:pt>
                <c:pt idx="61">
                  <c:v>31</c:v>
                </c:pt>
                <c:pt idx="62">
                  <c:v>31.5</c:v>
                </c:pt>
                <c:pt idx="63">
                  <c:v>32</c:v>
                </c:pt>
                <c:pt idx="64">
                  <c:v>32.5</c:v>
                </c:pt>
                <c:pt idx="65">
                  <c:v>33</c:v>
                </c:pt>
                <c:pt idx="66">
                  <c:v>33.5</c:v>
                </c:pt>
                <c:pt idx="67">
                  <c:v>34</c:v>
                </c:pt>
                <c:pt idx="68">
                  <c:v>34.5</c:v>
                </c:pt>
                <c:pt idx="69">
                  <c:v>35</c:v>
                </c:pt>
                <c:pt idx="70">
                  <c:v>35.5</c:v>
                </c:pt>
                <c:pt idx="71">
                  <c:v>36</c:v>
                </c:pt>
                <c:pt idx="72">
                  <c:v>36.5</c:v>
                </c:pt>
                <c:pt idx="73">
                  <c:v>37</c:v>
                </c:pt>
                <c:pt idx="74">
                  <c:v>37.5</c:v>
                </c:pt>
              </c:numCache>
            </c:numRef>
          </c:cat>
          <c:val>
            <c:numRef>
              <c:f>'depht vs lenght'!$G$123:$G$197</c:f>
              <c:numCache>
                <c:formatCode>General</c:formatCode>
                <c:ptCount val="7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0.12073112073112072</c:v>
                </c:pt>
                <c:pt idx="15">
                  <c:v>0.12073112073112072</c:v>
                </c:pt>
                <c:pt idx="16">
                  <c:v>0.12073112073112072</c:v>
                </c:pt>
                <c:pt idx="17">
                  <c:v>0.12073112073112072</c:v>
                </c:pt>
                <c:pt idx="18">
                  <c:v>0.12073112073112072</c:v>
                </c:pt>
                <c:pt idx="19">
                  <c:v>0.12073112073112072</c:v>
                </c:pt>
                <c:pt idx="20">
                  <c:v>0.12073112073112072</c:v>
                </c:pt>
                <c:pt idx="21">
                  <c:v>0.12073112073112072</c:v>
                </c:pt>
                <c:pt idx="22">
                  <c:v>0.12073112073112072</c:v>
                </c:pt>
                <c:pt idx="23">
                  <c:v>0.12073112073112072</c:v>
                </c:pt>
                <c:pt idx="24">
                  <c:v>0.12073112073112072</c:v>
                </c:pt>
                <c:pt idx="25">
                  <c:v>0.12073112073112072</c:v>
                </c:pt>
                <c:pt idx="26">
                  <c:v>0.12073112073112072</c:v>
                </c:pt>
                <c:pt idx="27">
                  <c:v>0.12073112073112072</c:v>
                </c:pt>
                <c:pt idx="28">
                  <c:v>0.12073112073112072</c:v>
                </c:pt>
                <c:pt idx="29">
                  <c:v>0.12073112073112072</c:v>
                </c:pt>
                <c:pt idx="30">
                  <c:v>0.12073112073112072</c:v>
                </c:pt>
                <c:pt idx="31">
                  <c:v>0.12073112073112072</c:v>
                </c:pt>
                <c:pt idx="32">
                  <c:v>0.12073112073112072</c:v>
                </c:pt>
                <c:pt idx="33">
                  <c:v>0.12073112073112072</c:v>
                </c:pt>
                <c:pt idx="34">
                  <c:v>0.12073112073112072</c:v>
                </c:pt>
                <c:pt idx="35">
                  <c:v>0.12073112073112072</c:v>
                </c:pt>
                <c:pt idx="36">
                  <c:v>0.12073112073112072</c:v>
                </c:pt>
                <c:pt idx="37">
                  <c:v>0.12073112073112072</c:v>
                </c:pt>
                <c:pt idx="38">
                  <c:v>0.12073112073112072</c:v>
                </c:pt>
                <c:pt idx="39">
                  <c:v>0.12073112073112072</c:v>
                </c:pt>
                <c:pt idx="40">
                  <c:v>0.12073112073112072</c:v>
                </c:pt>
                <c:pt idx="41">
                  <c:v>0.12073112073112072</c:v>
                </c:pt>
                <c:pt idx="42">
                  <c:v>0.12073112073112072</c:v>
                </c:pt>
                <c:pt idx="43">
                  <c:v>0.12073112073112072</c:v>
                </c:pt>
                <c:pt idx="44">
                  <c:v>0.12073112073112072</c:v>
                </c:pt>
                <c:pt idx="45">
                  <c:v>0.12073112073112072</c:v>
                </c:pt>
                <c:pt idx="46">
                  <c:v>0.12073112073112072</c:v>
                </c:pt>
                <c:pt idx="47">
                  <c:v>0.12073112073112072</c:v>
                </c:pt>
                <c:pt idx="48">
                  <c:v>0.12073112073112072</c:v>
                </c:pt>
                <c:pt idx="49">
                  <c:v>0.12073112073112072</c:v>
                </c:pt>
                <c:pt idx="50">
                  <c:v>0.12073112073112072</c:v>
                </c:pt>
                <c:pt idx="51">
                  <c:v>0.12073112073112072</c:v>
                </c:pt>
                <c:pt idx="52">
                  <c:v>0.12073112073112072</c:v>
                </c:pt>
                <c:pt idx="53">
                  <c:v>0.12073112073112072</c:v>
                </c:pt>
                <c:pt idx="54">
                  <c:v>0.12073112073112072</c:v>
                </c:pt>
                <c:pt idx="55">
                  <c:v>0.12073112073112072</c:v>
                </c:pt>
                <c:pt idx="56">
                  <c:v>0.12073112073112072</c:v>
                </c:pt>
                <c:pt idx="57">
                  <c:v>0.12073112073112072</c:v>
                </c:pt>
                <c:pt idx="58">
                  <c:v>0.12073112073112072</c:v>
                </c:pt>
                <c:pt idx="59">
                  <c:v>0.12073112073112072</c:v>
                </c:pt>
                <c:pt idx="60">
                  <c:v>0.12073112073112072</c:v>
                </c:pt>
                <c:pt idx="61">
                  <c:v>0.12073112073112072</c:v>
                </c:pt>
                <c:pt idx="62">
                  <c:v>0.12073112073112072</c:v>
                </c:pt>
                <c:pt idx="63">
                  <c:v>0.12073112073112072</c:v>
                </c:pt>
                <c:pt idx="64">
                  <c:v>0.12073112073112072</c:v>
                </c:pt>
                <c:pt idx="65">
                  <c:v>0.12073112073112072</c:v>
                </c:pt>
                <c:pt idx="66">
                  <c:v>0.12073112073112072</c:v>
                </c:pt>
                <c:pt idx="67">
                  <c:v>0.12073112073112072</c:v>
                </c:pt>
                <c:pt idx="68">
                  <c:v>0.12073112073112072</c:v>
                </c:pt>
                <c:pt idx="69">
                  <c:v>0.12073112073112072</c:v>
                </c:pt>
                <c:pt idx="70">
                  <c:v>0.12073112073112072</c:v>
                </c:pt>
                <c:pt idx="71">
                  <c:v>0.12073112073112072</c:v>
                </c:pt>
                <c:pt idx="72">
                  <c:v>0.12073112073112072</c:v>
                </c:pt>
                <c:pt idx="73">
                  <c:v>0.12073112073112072</c:v>
                </c:pt>
                <c:pt idx="74">
                  <c:v>0.12073112073112072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F7-46E3-A937-B46AB61456EB}"/>
            </c:ext>
          </c:extLst>
        </c:ser>
        <c:ser>
          <c:idx val="1"/>
          <c:order val="2"/>
          <c:tx>
            <c:v>Defecto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rgbClr val="FF99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'depht vs lenght'!$J$43:$J$117</c:f>
              <c:numCache>
                <c:formatCode>General</c:formatCode>
                <c:ptCount val="7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20.5</c:v>
                </c:pt>
                <c:pt idx="41">
                  <c:v>21</c:v>
                </c:pt>
                <c:pt idx="42">
                  <c:v>21.5</c:v>
                </c:pt>
                <c:pt idx="43">
                  <c:v>22</c:v>
                </c:pt>
                <c:pt idx="44">
                  <c:v>22.5</c:v>
                </c:pt>
                <c:pt idx="45">
                  <c:v>23</c:v>
                </c:pt>
                <c:pt idx="46">
                  <c:v>23.5</c:v>
                </c:pt>
                <c:pt idx="47">
                  <c:v>24</c:v>
                </c:pt>
                <c:pt idx="48">
                  <c:v>24.5</c:v>
                </c:pt>
                <c:pt idx="49">
                  <c:v>25</c:v>
                </c:pt>
                <c:pt idx="50">
                  <c:v>25.5</c:v>
                </c:pt>
                <c:pt idx="51">
                  <c:v>26</c:v>
                </c:pt>
                <c:pt idx="52">
                  <c:v>26.5</c:v>
                </c:pt>
                <c:pt idx="53">
                  <c:v>27</c:v>
                </c:pt>
                <c:pt idx="54">
                  <c:v>27.5</c:v>
                </c:pt>
                <c:pt idx="55">
                  <c:v>28</c:v>
                </c:pt>
                <c:pt idx="56">
                  <c:v>28.5</c:v>
                </c:pt>
                <c:pt idx="57">
                  <c:v>29</c:v>
                </c:pt>
                <c:pt idx="58">
                  <c:v>29.5</c:v>
                </c:pt>
                <c:pt idx="59">
                  <c:v>30</c:v>
                </c:pt>
                <c:pt idx="60">
                  <c:v>30.5</c:v>
                </c:pt>
                <c:pt idx="61">
                  <c:v>31</c:v>
                </c:pt>
                <c:pt idx="62">
                  <c:v>31.5</c:v>
                </c:pt>
                <c:pt idx="63">
                  <c:v>32</c:v>
                </c:pt>
                <c:pt idx="64">
                  <c:v>32.5</c:v>
                </c:pt>
                <c:pt idx="65">
                  <c:v>33</c:v>
                </c:pt>
                <c:pt idx="66">
                  <c:v>33.5</c:v>
                </c:pt>
                <c:pt idx="67">
                  <c:v>34</c:v>
                </c:pt>
                <c:pt idx="68">
                  <c:v>34.5</c:v>
                </c:pt>
                <c:pt idx="69">
                  <c:v>35</c:v>
                </c:pt>
                <c:pt idx="70">
                  <c:v>35.5</c:v>
                </c:pt>
                <c:pt idx="71">
                  <c:v>36</c:v>
                </c:pt>
                <c:pt idx="72">
                  <c:v>36.5</c:v>
                </c:pt>
                <c:pt idx="73">
                  <c:v>37</c:v>
                </c:pt>
                <c:pt idx="74">
                  <c:v>37.5</c:v>
                </c:pt>
              </c:numCache>
            </c:numRef>
          </c:cat>
          <c:val>
            <c:numRef>
              <c:f>'depht vs lenght'!$L$123:$L$197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F7-46E3-A937-B46AB6145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827200"/>
        <c:axId val="45949312"/>
      </c:lineChart>
      <c:catAx>
        <c:axId val="89827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Longitud (pulg.)</a:t>
                </a:r>
              </a:p>
            </c:rich>
          </c:tx>
          <c:layout>
            <c:manualLayout>
              <c:xMode val="edge"/>
              <c:yMode val="edge"/>
              <c:x val="0.49738311506873162"/>
              <c:y val="0.943354935860899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45949312"/>
        <c:crosses val="autoZero"/>
        <c:auto val="1"/>
        <c:lblAlgn val="ctr"/>
        <c:lblOffset val="100"/>
        <c:tickLblSkip val="5"/>
        <c:tickMarkSkip val="4"/>
        <c:noMultiLvlLbl val="0"/>
      </c:catAx>
      <c:valAx>
        <c:axId val="459493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Profundidad (pulg.)</a:t>
                </a:r>
              </a:p>
            </c:rich>
          </c:tx>
          <c:layout>
            <c:manualLayout>
              <c:xMode val="edge"/>
              <c:yMode val="edge"/>
              <c:x val="4.1884888138239221E-2"/>
              <c:y val="0.358695652173913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89827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588805980404285"/>
          <c:y val="0.10295904792722828"/>
          <c:w val="0.46480585214806264"/>
          <c:h val="0.15190594326394133"/>
        </c:manualLayout>
      </c:layout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BO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34</xdr:row>
      <xdr:rowOff>114301</xdr:rowOff>
    </xdr:from>
    <xdr:to>
      <xdr:col>29</xdr:col>
      <xdr:colOff>9525</xdr:colOff>
      <xdr:row>45</xdr:row>
      <xdr:rowOff>114301</xdr:rowOff>
    </xdr:to>
    <xdr:grpSp>
      <xdr:nvGrpSpPr>
        <xdr:cNvPr id="2" name="Group 2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4701117" y="5617634"/>
          <a:ext cx="2784475" cy="2015067"/>
          <a:chOff x="454" y="180"/>
          <a:chExt cx="264" cy="168"/>
        </a:xfrm>
      </xdr:grpSpPr>
      <xdr:sp macro="" textlink="">
        <xdr:nvSpPr>
          <xdr:cNvPr id="3" name="Rectangle 20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55" y="180"/>
            <a:ext cx="262" cy="1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20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4" y="331"/>
            <a:ext cx="264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BO" sz="1000" b="1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FOTOGRAFÍA DE LA ANOMALÍA</a:t>
            </a:r>
          </a:p>
        </xdr:txBody>
      </xdr:sp>
    </xdr:grpSp>
    <xdr:clientData/>
  </xdr:twoCellAnchor>
  <xdr:twoCellAnchor editAs="oneCell">
    <xdr:from>
      <xdr:col>13</xdr:col>
      <xdr:colOff>190500</xdr:colOff>
      <xdr:row>9</xdr:row>
      <xdr:rowOff>66675</xdr:rowOff>
    </xdr:from>
    <xdr:to>
      <xdr:col>29</xdr:col>
      <xdr:colOff>57150</xdr:colOff>
      <xdr:row>22</xdr:row>
      <xdr:rowOff>0</xdr:rowOff>
    </xdr:to>
    <xdr:pic>
      <xdr:nvPicPr>
        <xdr:cNvPr id="5" name="Picture 2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543050"/>
          <a:ext cx="38290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64804</xdr:rowOff>
    </xdr:from>
    <xdr:to>
      <xdr:col>4</xdr:col>
      <xdr:colOff>38100</xdr:colOff>
      <xdr:row>2</xdr:row>
      <xdr:rowOff>196992</xdr:rowOff>
    </xdr:to>
    <xdr:pic>
      <xdr:nvPicPr>
        <xdr:cNvPr id="6" name="5 Imagen" descr="LOGO 201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64804"/>
          <a:ext cx="1028700" cy="494138"/>
        </a:xfrm>
        <a:prstGeom prst="rect">
          <a:avLst/>
        </a:prstGeom>
      </xdr:spPr>
    </xdr:pic>
    <xdr:clientData/>
  </xdr:twoCellAnchor>
  <xdr:twoCellAnchor>
    <xdr:from>
      <xdr:col>18</xdr:col>
      <xdr:colOff>104776</xdr:colOff>
      <xdr:row>50</xdr:row>
      <xdr:rowOff>95250</xdr:rowOff>
    </xdr:from>
    <xdr:to>
      <xdr:col>29</xdr:col>
      <xdr:colOff>9526</xdr:colOff>
      <xdr:row>60</xdr:row>
      <xdr:rowOff>0</xdr:rowOff>
    </xdr:to>
    <xdr:grpSp>
      <xdr:nvGrpSpPr>
        <xdr:cNvPr id="7" name="Group 20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>
          <a:off x="4786843" y="8367183"/>
          <a:ext cx="2698750" cy="1521884"/>
          <a:chOff x="454" y="180"/>
          <a:chExt cx="264" cy="168"/>
        </a:xfrm>
      </xdr:grpSpPr>
      <xdr:sp macro="" textlink="">
        <xdr:nvSpPr>
          <xdr:cNvPr id="8" name="Rectangle 202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455" y="180"/>
            <a:ext cx="262" cy="1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Text Box 203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4" y="331"/>
            <a:ext cx="264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BO" sz="900" b="1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FOTOGRAFÍA DE LA ANOMALÍA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19050</xdr:rowOff>
    </xdr:from>
    <xdr:to>
      <xdr:col>16</xdr:col>
      <xdr:colOff>0</xdr:colOff>
      <xdr:row>18</xdr:row>
      <xdr:rowOff>257175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76201</xdr:colOff>
      <xdr:row>1</xdr:row>
      <xdr:rowOff>95250</xdr:rowOff>
    </xdr:from>
    <xdr:to>
      <xdr:col>8</xdr:col>
      <xdr:colOff>514351</xdr:colOff>
      <xdr:row>3</xdr:row>
      <xdr:rowOff>166569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901" y="323850"/>
          <a:ext cx="1028700" cy="45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624417</xdr:colOff>
      <xdr:row>0</xdr:row>
      <xdr:rowOff>75232</xdr:rowOff>
    </xdr:from>
    <xdr:to>
      <xdr:col>11</xdr:col>
      <xdr:colOff>402167</xdr:colOff>
      <xdr:row>3</xdr:row>
      <xdr:rowOff>86698</xdr:rowOff>
    </xdr:to>
    <xdr:pic>
      <xdr:nvPicPr>
        <xdr:cNvPr id="2" name="1 Imagen" descr="LOGO 201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49017" y="75232"/>
          <a:ext cx="1301750" cy="630591"/>
        </a:xfrm>
        <a:prstGeom prst="rect">
          <a:avLst/>
        </a:prstGeom>
      </xdr:spPr>
    </xdr:pic>
    <xdr:clientData/>
  </xdr:twoCellAnchor>
  <xdr:twoCellAnchor>
    <xdr:from>
      <xdr:col>6</xdr:col>
      <xdr:colOff>783171</xdr:colOff>
      <xdr:row>31</xdr:row>
      <xdr:rowOff>95250</xdr:rowOff>
    </xdr:from>
    <xdr:to>
      <xdr:col>7</xdr:col>
      <xdr:colOff>338670</xdr:colOff>
      <xdr:row>31</xdr:row>
      <xdr:rowOff>243417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593171" y="6010275"/>
          <a:ext cx="393699" cy="148167"/>
        </a:xfrm>
        <a:prstGeom prst="rect">
          <a:avLst/>
        </a:prstGeom>
        <a:solidFill>
          <a:srgbClr val="FF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AG111"/>
  <sheetViews>
    <sheetView tabSelected="1" view="pageBreakPreview" zoomScale="90" zoomScaleNormal="100" zoomScaleSheetLayoutView="90" workbookViewId="0">
      <selection activeCell="AL74" sqref="AL74"/>
    </sheetView>
  </sheetViews>
  <sheetFormatPr baseColWidth="10" defaultColWidth="11.44140625" defaultRowHeight="13.2" x14ac:dyDescent="0.25"/>
  <cols>
    <col min="1" max="1" width="3.6640625" style="115" customWidth="1"/>
    <col min="2" max="2" width="5.33203125" style="115" customWidth="1"/>
    <col min="3" max="31" width="3.6640625" style="115" customWidth="1"/>
    <col min="32" max="16384" width="11.44140625" style="115"/>
  </cols>
  <sheetData>
    <row r="1" spans="1:31" x14ac:dyDescent="0.25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4"/>
    </row>
    <row r="2" spans="1:31" ht="15.6" x14ac:dyDescent="0.3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311" t="s">
        <v>326</v>
      </c>
      <c r="AC2" s="311"/>
      <c r="AD2" s="312"/>
    </row>
    <row r="3" spans="1:31" ht="17.399999999999999" x14ac:dyDescent="0.3">
      <c r="A3" s="313" t="s">
        <v>325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5"/>
    </row>
    <row r="4" spans="1:31" ht="6.75" customHeight="1" x14ac:dyDescent="0.25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4"/>
    </row>
    <row r="5" spans="1:31" ht="14.4" x14ac:dyDescent="0.3">
      <c r="A5" s="116" t="s">
        <v>186</v>
      </c>
      <c r="B5" s="117"/>
      <c r="C5" s="118" t="s">
        <v>91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V5" s="118"/>
      <c r="W5" s="118"/>
      <c r="X5" s="118"/>
      <c r="Y5" s="119" t="s">
        <v>187</v>
      </c>
      <c r="Z5" s="316" t="s">
        <v>188</v>
      </c>
      <c r="AA5" s="317"/>
      <c r="AB5" s="317"/>
      <c r="AC5" s="318"/>
      <c r="AD5" s="120"/>
    </row>
    <row r="6" spans="1:31" ht="13.8" x14ac:dyDescent="0.25">
      <c r="A6" s="121" t="s">
        <v>189</v>
      </c>
      <c r="B6" s="113"/>
      <c r="C6" s="118" t="s">
        <v>91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20"/>
    </row>
    <row r="7" spans="1:31" ht="13.8" x14ac:dyDescent="0.25">
      <c r="A7" s="121" t="s">
        <v>190</v>
      </c>
      <c r="B7" s="113"/>
      <c r="C7" s="113"/>
      <c r="D7" s="260"/>
      <c r="E7" s="260"/>
      <c r="F7" s="260"/>
      <c r="G7" s="113" t="s">
        <v>191</v>
      </c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4"/>
    </row>
    <row r="8" spans="1:31" x14ac:dyDescent="0.25">
      <c r="A8" s="112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4"/>
    </row>
    <row r="9" spans="1:31" ht="6" customHeight="1" x14ac:dyDescent="0.25">
      <c r="A9" s="122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4"/>
    </row>
    <row r="10" spans="1:31" x14ac:dyDescent="0.25">
      <c r="A10" s="125" t="s">
        <v>317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4"/>
    </row>
    <row r="11" spans="1:31" x14ac:dyDescent="0.25">
      <c r="A11" s="112"/>
      <c r="B11" s="113"/>
      <c r="C11" s="113"/>
      <c r="D11" s="113"/>
      <c r="E11" s="113"/>
      <c r="F11" s="113"/>
      <c r="G11" s="113"/>
      <c r="H11" s="113"/>
      <c r="I11" s="113"/>
      <c r="J11" s="113"/>
      <c r="K11" s="127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4"/>
    </row>
    <row r="12" spans="1:31" x14ac:dyDescent="0.25">
      <c r="A12" s="128" t="s">
        <v>192</v>
      </c>
      <c r="B12" s="113"/>
      <c r="C12" s="303" t="s">
        <v>193</v>
      </c>
      <c r="D12" s="319"/>
      <c r="E12" s="319"/>
      <c r="F12" s="319"/>
      <c r="G12" s="319"/>
      <c r="H12" s="319"/>
      <c r="I12" s="319"/>
      <c r="J12" s="319"/>
      <c r="K12" s="320"/>
      <c r="L12" s="113"/>
      <c r="M12" s="113"/>
      <c r="N12" s="113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13"/>
      <c r="AA12" s="113"/>
      <c r="AB12" s="113"/>
      <c r="AC12" s="113"/>
      <c r="AD12" s="114"/>
      <c r="AE12" s="113"/>
    </row>
    <row r="13" spans="1:31" x14ac:dyDescent="0.25">
      <c r="A13" s="128" t="s">
        <v>194</v>
      </c>
      <c r="B13" s="113"/>
      <c r="C13" s="130"/>
      <c r="D13" s="321">
        <v>0.2638888888888889</v>
      </c>
      <c r="E13" s="322"/>
      <c r="F13" s="322"/>
      <c r="G13" s="322"/>
      <c r="H13" s="322"/>
      <c r="I13" s="322"/>
      <c r="J13" s="322"/>
      <c r="K13" s="323"/>
      <c r="L13" s="113"/>
      <c r="M13" s="113"/>
      <c r="N13" s="113"/>
      <c r="O13" s="131"/>
      <c r="P13" s="131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4"/>
      <c r="AE13" s="113"/>
    </row>
    <row r="14" spans="1:31" x14ac:dyDescent="0.25">
      <c r="A14" s="132" t="s">
        <v>195</v>
      </c>
      <c r="B14" s="113"/>
      <c r="C14" s="130"/>
      <c r="D14" s="130"/>
      <c r="E14" s="324">
        <v>80</v>
      </c>
      <c r="F14" s="325"/>
      <c r="G14" s="325"/>
      <c r="H14" s="325"/>
      <c r="I14" s="325"/>
      <c r="J14" s="325"/>
      <c r="K14" s="326"/>
      <c r="L14" s="133" t="s">
        <v>196</v>
      </c>
      <c r="M14" s="113"/>
      <c r="N14" s="113"/>
      <c r="O14" s="113"/>
      <c r="P14" s="133"/>
      <c r="Q14" s="133"/>
      <c r="R14" s="133"/>
      <c r="S14" s="113"/>
      <c r="T14" s="113"/>
      <c r="U14" s="113"/>
      <c r="V14" s="113"/>
      <c r="W14" s="129"/>
      <c r="X14" s="129"/>
      <c r="Y14" s="129"/>
      <c r="Z14" s="113"/>
      <c r="AA14" s="113"/>
      <c r="AB14" s="113"/>
      <c r="AC14" s="113"/>
      <c r="AD14" s="114"/>
      <c r="AE14" s="113"/>
    </row>
    <row r="15" spans="1:31" x14ac:dyDescent="0.25">
      <c r="A15" s="132" t="s">
        <v>197</v>
      </c>
      <c r="B15" s="113"/>
      <c r="C15" s="303">
        <v>220</v>
      </c>
      <c r="D15" s="319"/>
      <c r="E15" s="319"/>
      <c r="F15" s="319"/>
      <c r="G15" s="319"/>
      <c r="H15" s="319"/>
      <c r="I15" s="319"/>
      <c r="J15" s="319"/>
      <c r="K15" s="320"/>
      <c r="L15" s="133" t="s">
        <v>196</v>
      </c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29"/>
      <c r="X15" s="129"/>
      <c r="Y15" s="129"/>
      <c r="Z15" s="113"/>
      <c r="AA15" s="113"/>
      <c r="AB15" s="113"/>
      <c r="AC15" s="113"/>
      <c r="AD15" s="114"/>
      <c r="AE15" s="113"/>
    </row>
    <row r="16" spans="1:31" x14ac:dyDescent="0.25">
      <c r="A16" s="132" t="s">
        <v>198</v>
      </c>
      <c r="B16" s="113"/>
      <c r="C16" s="130"/>
      <c r="D16" s="327">
        <v>85</v>
      </c>
      <c r="E16" s="328"/>
      <c r="F16" s="328"/>
      <c r="G16" s="328"/>
      <c r="H16" s="328"/>
      <c r="I16" s="328"/>
      <c r="J16" s="328"/>
      <c r="K16" s="329"/>
      <c r="L16" s="134" t="s">
        <v>199</v>
      </c>
      <c r="M16" s="113"/>
      <c r="N16" s="113"/>
      <c r="O16" s="113"/>
      <c r="P16" s="118"/>
      <c r="Q16" s="118"/>
      <c r="R16" s="118"/>
      <c r="S16" s="118"/>
      <c r="T16" s="113"/>
      <c r="U16" s="129"/>
      <c r="V16" s="129"/>
      <c r="W16" s="129"/>
      <c r="X16" s="129"/>
      <c r="Y16" s="129"/>
      <c r="Z16" s="113"/>
      <c r="AA16" s="113"/>
      <c r="AB16" s="113"/>
      <c r="AC16" s="113"/>
      <c r="AD16" s="114"/>
      <c r="AE16" s="113"/>
    </row>
    <row r="17" spans="1:31" x14ac:dyDescent="0.25">
      <c r="A17" s="132" t="s">
        <v>200</v>
      </c>
      <c r="B17" s="113"/>
      <c r="C17" s="130"/>
      <c r="D17" s="130"/>
      <c r="E17" s="130"/>
      <c r="F17" s="130"/>
      <c r="G17" s="324">
        <v>4080</v>
      </c>
      <c r="H17" s="325"/>
      <c r="I17" s="325"/>
      <c r="J17" s="325"/>
      <c r="K17" s="326"/>
      <c r="L17" s="133"/>
      <c r="M17" s="113"/>
      <c r="N17" s="113"/>
      <c r="O17" s="113"/>
      <c r="P17" s="133"/>
      <c r="Q17" s="133"/>
      <c r="R17" s="133"/>
      <c r="S17" s="113"/>
      <c r="T17" s="113"/>
      <c r="U17" s="113"/>
      <c r="V17" s="113"/>
      <c r="W17" s="113"/>
      <c r="X17" s="129"/>
      <c r="Y17" s="129"/>
      <c r="Z17" s="113"/>
      <c r="AA17" s="113"/>
      <c r="AB17" s="113"/>
      <c r="AC17" s="113"/>
      <c r="AD17" s="114"/>
      <c r="AE17" s="113"/>
    </row>
    <row r="18" spans="1:31" x14ac:dyDescent="0.25">
      <c r="A18" s="132" t="s">
        <v>201</v>
      </c>
      <c r="B18" s="113"/>
      <c r="C18" s="130"/>
      <c r="D18" s="130"/>
      <c r="E18" s="130"/>
      <c r="F18" s="130"/>
      <c r="G18" s="130"/>
      <c r="H18" s="130"/>
      <c r="I18" s="324">
        <v>5670</v>
      </c>
      <c r="J18" s="325"/>
      <c r="K18" s="326"/>
      <c r="L18" s="133" t="s">
        <v>196</v>
      </c>
      <c r="M18" s="113"/>
      <c r="N18" s="113"/>
      <c r="O18" s="113"/>
      <c r="P18" s="133"/>
      <c r="Q18" s="133"/>
      <c r="R18" s="133"/>
      <c r="S18" s="113"/>
      <c r="T18" s="113"/>
      <c r="U18" s="113"/>
      <c r="V18" s="113"/>
      <c r="W18" s="113"/>
      <c r="X18" s="129"/>
      <c r="Y18" s="129"/>
      <c r="Z18" s="113"/>
      <c r="AA18" s="113"/>
      <c r="AB18" s="113"/>
      <c r="AC18" s="113"/>
      <c r="AD18" s="114"/>
      <c r="AE18" s="113"/>
    </row>
    <row r="19" spans="1:31" ht="6" customHeight="1" x14ac:dyDescent="0.25">
      <c r="A19" s="128"/>
      <c r="B19" s="113"/>
      <c r="C19" s="127"/>
      <c r="D19" s="127"/>
      <c r="E19" s="127"/>
      <c r="F19" s="127"/>
      <c r="G19" s="127"/>
      <c r="H19" s="127"/>
      <c r="I19" s="127"/>
      <c r="J19" s="127"/>
      <c r="K19" s="127"/>
      <c r="L19" s="113"/>
      <c r="M19" s="113"/>
      <c r="N19" s="113"/>
      <c r="O19" s="135"/>
      <c r="P19" s="127"/>
      <c r="Q19" s="127"/>
      <c r="R19" s="127"/>
      <c r="S19" s="136"/>
      <c r="T19" s="113"/>
      <c r="U19" s="137"/>
      <c r="V19" s="137"/>
      <c r="W19" s="137"/>
      <c r="X19" s="137"/>
      <c r="Y19" s="137"/>
      <c r="Z19" s="113"/>
      <c r="AA19" s="113"/>
      <c r="AB19" s="113"/>
      <c r="AC19" s="113"/>
      <c r="AD19" s="114"/>
      <c r="AE19" s="113"/>
    </row>
    <row r="20" spans="1:31" x14ac:dyDescent="0.25">
      <c r="A20" s="132" t="s">
        <v>202</v>
      </c>
      <c r="B20" s="113"/>
      <c r="C20" s="127"/>
      <c r="D20" s="127"/>
      <c r="E20" s="310" t="s">
        <v>203</v>
      </c>
      <c r="F20" s="304"/>
      <c r="G20" s="304"/>
      <c r="H20" s="304"/>
      <c r="I20" s="304"/>
      <c r="J20" s="304"/>
      <c r="K20" s="305"/>
      <c r="L20" s="113"/>
      <c r="M20" s="113"/>
      <c r="N20" s="113"/>
      <c r="O20" s="138"/>
      <c r="P20" s="139"/>
      <c r="Q20" s="139"/>
      <c r="R20" s="139"/>
      <c r="S20" s="139"/>
      <c r="T20" s="113"/>
      <c r="U20" s="137"/>
      <c r="V20" s="137"/>
      <c r="W20" s="137"/>
      <c r="X20" s="137"/>
      <c r="Y20" s="137"/>
      <c r="Z20" s="113"/>
      <c r="AA20" s="113"/>
      <c r="AB20" s="113"/>
      <c r="AC20" s="113"/>
      <c r="AD20" s="114"/>
      <c r="AE20" s="113"/>
    </row>
    <row r="21" spans="1:31" x14ac:dyDescent="0.25">
      <c r="A21" s="132" t="s">
        <v>204</v>
      </c>
      <c r="B21" s="113"/>
      <c r="C21" s="127"/>
      <c r="D21" s="127"/>
      <c r="E21" s="127"/>
      <c r="F21" s="127"/>
      <c r="G21" s="118"/>
      <c r="H21" s="303">
        <v>9.5299999999999994</v>
      </c>
      <c r="I21" s="304"/>
      <c r="J21" s="304"/>
      <c r="K21" s="305"/>
      <c r="L21" s="135" t="s">
        <v>196</v>
      </c>
      <c r="M21" s="113"/>
      <c r="N21" s="113"/>
      <c r="O21" s="113"/>
      <c r="P21" s="129"/>
      <c r="Q21" s="129"/>
      <c r="R21" s="129"/>
      <c r="S21" s="129"/>
      <c r="T21" s="113"/>
      <c r="U21" s="137"/>
      <c r="V21" s="137"/>
      <c r="W21" s="137"/>
      <c r="X21" s="137"/>
      <c r="Y21" s="137"/>
      <c r="Z21" s="113"/>
      <c r="AA21" s="113"/>
      <c r="AB21" s="113"/>
      <c r="AC21" s="113"/>
      <c r="AD21" s="114"/>
      <c r="AE21" s="113"/>
    </row>
    <row r="22" spans="1:31" x14ac:dyDescent="0.25">
      <c r="A22" s="132" t="s">
        <v>205</v>
      </c>
      <c r="B22" s="113"/>
      <c r="C22" s="127"/>
      <c r="D22" s="127"/>
      <c r="E22" s="127"/>
      <c r="F22" s="306">
        <v>4154.22</v>
      </c>
      <c r="G22" s="304"/>
      <c r="H22" s="304"/>
      <c r="I22" s="304"/>
      <c r="J22" s="304"/>
      <c r="K22" s="305"/>
      <c r="L22" s="140" t="s">
        <v>206</v>
      </c>
      <c r="M22" s="113"/>
      <c r="N22" s="113"/>
      <c r="O22" s="141"/>
      <c r="P22" s="141"/>
      <c r="Q22" s="141"/>
      <c r="R22" s="141"/>
      <c r="S22" s="141"/>
      <c r="T22" s="113"/>
      <c r="U22" s="117"/>
      <c r="V22" s="117"/>
      <c r="W22" s="117"/>
      <c r="X22" s="117"/>
      <c r="Y22" s="117"/>
      <c r="Z22" s="113"/>
      <c r="AA22" s="113"/>
      <c r="AB22" s="113"/>
      <c r="AC22" s="113"/>
      <c r="AD22" s="114"/>
      <c r="AE22" s="113"/>
    </row>
    <row r="23" spans="1:31" x14ac:dyDescent="0.25">
      <c r="A23" s="112"/>
      <c r="B23" s="113"/>
      <c r="C23" s="113"/>
      <c r="D23" s="142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43"/>
      <c r="T23" s="140"/>
      <c r="U23" s="140"/>
      <c r="V23" s="140"/>
      <c r="W23" s="140"/>
      <c r="X23" s="140"/>
      <c r="Y23" s="140"/>
      <c r="Z23" s="113"/>
      <c r="AA23" s="113"/>
      <c r="AB23" s="113"/>
      <c r="AC23" s="113"/>
      <c r="AD23" s="114"/>
      <c r="AE23" s="113"/>
    </row>
    <row r="24" spans="1:31" x14ac:dyDescent="0.25">
      <c r="A24" s="112" t="s">
        <v>207</v>
      </c>
      <c r="B24" s="113"/>
      <c r="C24" s="113"/>
      <c r="D24" s="113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</row>
    <row r="25" spans="1:31" x14ac:dyDescent="0.25">
      <c r="A25" s="112"/>
      <c r="B25" s="113"/>
      <c r="C25" s="113"/>
      <c r="D25" s="113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</row>
    <row r="26" spans="1:31" x14ac:dyDescent="0.25">
      <c r="A26" s="112"/>
      <c r="B26" s="113"/>
      <c r="C26" s="113"/>
      <c r="D26" s="113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5"/>
    </row>
    <row r="27" spans="1:31" x14ac:dyDescent="0.25">
      <c r="A27" s="125" t="s">
        <v>318</v>
      </c>
      <c r="B27" s="113"/>
      <c r="C27" s="113"/>
      <c r="D27" s="113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5"/>
    </row>
    <row r="28" spans="1:31" x14ac:dyDescent="0.25">
      <c r="A28" s="112"/>
      <c r="B28" s="113"/>
      <c r="C28" s="113"/>
      <c r="D28" s="113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5"/>
    </row>
    <row r="29" spans="1:31" x14ac:dyDescent="0.25">
      <c r="A29" s="112" t="s">
        <v>208</v>
      </c>
      <c r="B29" s="113"/>
      <c r="C29" s="146"/>
      <c r="D29" s="147"/>
      <c r="E29" s="148"/>
      <c r="F29" s="148"/>
      <c r="G29" s="148"/>
      <c r="H29" s="148"/>
      <c r="I29" s="148"/>
      <c r="J29" s="148"/>
      <c r="K29" s="149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5"/>
    </row>
    <row r="30" spans="1:31" x14ac:dyDescent="0.25">
      <c r="A30" s="112" t="s">
        <v>209</v>
      </c>
      <c r="B30" s="113"/>
      <c r="C30" s="113"/>
      <c r="D30" s="122"/>
      <c r="E30" s="150"/>
      <c r="F30" s="150"/>
      <c r="G30" s="150"/>
      <c r="H30" s="150"/>
      <c r="I30" s="150"/>
      <c r="J30" s="150"/>
      <c r="K30" s="151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5"/>
    </row>
    <row r="31" spans="1:31" x14ac:dyDescent="0.25">
      <c r="A31" s="112" t="s">
        <v>319</v>
      </c>
      <c r="B31" s="113"/>
      <c r="C31" s="146"/>
      <c r="D31" s="147"/>
      <c r="E31" s="148"/>
      <c r="F31" s="148"/>
      <c r="G31" s="148"/>
      <c r="H31" s="148"/>
      <c r="I31" s="148"/>
      <c r="J31" s="148"/>
      <c r="K31" s="149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5"/>
    </row>
    <row r="32" spans="1:31" x14ac:dyDescent="0.25">
      <c r="A32" s="112" t="s">
        <v>210</v>
      </c>
      <c r="B32" s="113"/>
      <c r="C32" s="113"/>
      <c r="D32" s="113"/>
      <c r="E32" s="152"/>
      <c r="F32" s="153" t="s">
        <v>211</v>
      </c>
      <c r="G32" s="144"/>
      <c r="H32" s="152"/>
      <c r="I32" s="153" t="s">
        <v>212</v>
      </c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5"/>
    </row>
    <row r="33" spans="1:30" x14ac:dyDescent="0.25">
      <c r="A33" s="112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54"/>
    </row>
    <row r="34" spans="1:30" ht="6" customHeight="1" x14ac:dyDescent="0.25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4"/>
    </row>
    <row r="35" spans="1:30" x14ac:dyDescent="0.25">
      <c r="A35" s="125" t="s">
        <v>320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4"/>
    </row>
    <row r="36" spans="1:30" x14ac:dyDescent="0.25">
      <c r="A36" s="112"/>
      <c r="B36" s="113"/>
      <c r="C36" s="113"/>
      <c r="D36" s="113"/>
      <c r="E36" s="113"/>
      <c r="F36" s="113"/>
      <c r="G36" s="113"/>
      <c r="H36" s="113"/>
      <c r="I36" s="113"/>
      <c r="J36" s="113"/>
      <c r="K36" s="127"/>
      <c r="L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4"/>
    </row>
    <row r="37" spans="1:30" ht="15" customHeight="1" x14ac:dyDescent="0.25">
      <c r="A37" s="128" t="s">
        <v>192</v>
      </c>
      <c r="B37" s="113"/>
      <c r="C37" s="294"/>
      <c r="D37" s="294"/>
      <c r="E37" s="294"/>
      <c r="F37" s="294"/>
      <c r="G37" s="294"/>
      <c r="H37" s="294"/>
      <c r="I37" s="294"/>
      <c r="J37" s="294"/>
      <c r="K37" s="294"/>
      <c r="L37" s="113"/>
      <c r="M37" s="113"/>
      <c r="N37" s="113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13"/>
      <c r="AA37" s="113"/>
      <c r="AB37" s="113"/>
      <c r="AC37" s="113"/>
      <c r="AD37" s="114"/>
    </row>
    <row r="38" spans="1:30" ht="15" customHeight="1" x14ac:dyDescent="0.25">
      <c r="A38" s="128" t="s">
        <v>194</v>
      </c>
      <c r="B38" s="113"/>
      <c r="C38" s="130"/>
      <c r="D38" s="294"/>
      <c r="E38" s="294"/>
      <c r="F38" s="308" t="s">
        <v>213</v>
      </c>
      <c r="G38" s="309"/>
      <c r="H38" s="155"/>
      <c r="I38" s="155"/>
      <c r="J38" s="155"/>
      <c r="K38" s="155"/>
      <c r="L38" s="113"/>
      <c r="M38" s="113"/>
      <c r="P38" s="131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1:30" ht="15" customHeight="1" x14ac:dyDescent="0.25">
      <c r="A39" s="132" t="s">
        <v>195</v>
      </c>
      <c r="B39" s="113"/>
      <c r="C39" s="130"/>
      <c r="D39" s="294"/>
      <c r="E39" s="294"/>
      <c r="F39" s="294"/>
      <c r="G39" s="295" t="s">
        <v>196</v>
      </c>
      <c r="H39" s="296"/>
      <c r="I39" s="156"/>
      <c r="J39" s="156"/>
      <c r="K39" s="156"/>
      <c r="L39" s="133" t="s">
        <v>91</v>
      </c>
      <c r="M39" s="113"/>
      <c r="N39" s="113"/>
      <c r="O39" s="113"/>
      <c r="P39" s="133"/>
      <c r="Q39" s="133"/>
      <c r="R39" s="133"/>
      <c r="S39" s="113"/>
      <c r="T39" s="113"/>
      <c r="U39" s="113"/>
      <c r="V39" s="113"/>
      <c r="W39" s="129"/>
      <c r="X39" s="129"/>
      <c r="Y39" s="129"/>
      <c r="Z39" s="113"/>
      <c r="AA39" s="113"/>
      <c r="AB39" s="113"/>
      <c r="AC39" s="113"/>
      <c r="AD39" s="114"/>
    </row>
    <row r="40" spans="1:30" ht="15" customHeight="1" x14ac:dyDescent="0.25">
      <c r="A40" s="132" t="s">
        <v>197</v>
      </c>
      <c r="B40" s="113"/>
      <c r="C40" s="155"/>
      <c r="D40" s="294"/>
      <c r="E40" s="294"/>
      <c r="F40" s="294"/>
      <c r="G40" s="295" t="s">
        <v>196</v>
      </c>
      <c r="H40" s="296"/>
      <c r="I40" s="155"/>
      <c r="J40" s="155"/>
      <c r="K40" s="155"/>
      <c r="L40" s="133" t="s">
        <v>91</v>
      </c>
      <c r="M40" s="113"/>
      <c r="N40" s="113"/>
      <c r="O40" s="113"/>
      <c r="P40" s="133"/>
      <c r="Q40" s="133"/>
      <c r="R40" s="133"/>
      <c r="S40" s="113"/>
      <c r="T40" s="113"/>
      <c r="U40" s="113"/>
      <c r="V40" s="113"/>
      <c r="W40" s="113"/>
      <c r="X40" s="129"/>
      <c r="Y40" s="129"/>
      <c r="Z40" s="113"/>
      <c r="AA40" s="113"/>
      <c r="AB40" s="113"/>
      <c r="AC40" s="113"/>
      <c r="AD40" s="114"/>
    </row>
    <row r="41" spans="1:30" ht="15" customHeight="1" x14ac:dyDescent="0.25">
      <c r="A41" s="132" t="s">
        <v>198</v>
      </c>
      <c r="B41" s="113"/>
      <c r="C41" s="130"/>
      <c r="D41" s="294"/>
      <c r="E41" s="294"/>
      <c r="F41" s="294"/>
      <c r="G41" s="297" t="s">
        <v>196</v>
      </c>
      <c r="H41" s="298"/>
      <c r="I41" s="299">
        <f>D41/25.4</f>
        <v>0</v>
      </c>
      <c r="J41" s="299"/>
      <c r="K41" s="299"/>
      <c r="L41" s="115" t="s">
        <v>214</v>
      </c>
      <c r="M41" s="113"/>
      <c r="O41" s="113"/>
      <c r="P41" s="118"/>
      <c r="Q41" s="118"/>
      <c r="R41" s="118"/>
      <c r="S41" s="118"/>
      <c r="T41" s="113"/>
      <c r="U41" s="129"/>
      <c r="V41" s="129"/>
      <c r="W41" s="129"/>
      <c r="X41" s="129"/>
      <c r="Y41" s="129"/>
      <c r="Z41" s="113"/>
      <c r="AA41" s="113"/>
      <c r="AB41" s="113"/>
      <c r="AC41" s="113"/>
      <c r="AD41" s="114"/>
    </row>
    <row r="42" spans="1:30" ht="15" customHeight="1" x14ac:dyDescent="0.25">
      <c r="A42" s="132" t="s">
        <v>215</v>
      </c>
      <c r="B42" s="113"/>
      <c r="C42" s="130"/>
      <c r="D42" s="157"/>
      <c r="E42" s="157"/>
      <c r="F42" s="157"/>
      <c r="G42" s="157"/>
      <c r="H42" s="157"/>
      <c r="I42" s="294">
        <v>0.25</v>
      </c>
      <c r="J42" s="294"/>
      <c r="K42" s="294"/>
      <c r="L42" s="134" t="s">
        <v>214</v>
      </c>
      <c r="M42" s="113"/>
      <c r="N42" s="113"/>
      <c r="O42" s="113"/>
      <c r="P42" s="118"/>
      <c r="Q42" s="118"/>
      <c r="R42" s="118"/>
      <c r="S42" s="118"/>
      <c r="T42" s="113"/>
      <c r="U42" s="129"/>
      <c r="V42" s="129"/>
      <c r="W42" s="129"/>
      <c r="X42" s="129"/>
      <c r="Y42" s="129"/>
      <c r="Z42" s="113"/>
      <c r="AA42" s="113"/>
      <c r="AB42" s="113"/>
      <c r="AC42" s="113"/>
      <c r="AD42" s="114"/>
    </row>
    <row r="43" spans="1:30" ht="15" customHeight="1" x14ac:dyDescent="0.25">
      <c r="A43" s="132" t="s">
        <v>216</v>
      </c>
      <c r="B43" s="113"/>
      <c r="C43" s="130"/>
      <c r="D43" s="157"/>
      <c r="E43" s="158"/>
      <c r="F43" s="113"/>
      <c r="G43" s="158"/>
      <c r="H43" s="159"/>
      <c r="I43" s="300">
        <f>I41*100/I42</f>
        <v>0</v>
      </c>
      <c r="J43" s="301"/>
      <c r="K43" s="302"/>
      <c r="L43" s="134" t="s">
        <v>199</v>
      </c>
      <c r="M43" s="113"/>
      <c r="N43" s="113"/>
      <c r="O43" s="113"/>
      <c r="P43" s="118"/>
      <c r="Q43" s="118"/>
      <c r="R43" s="118"/>
      <c r="S43" s="118"/>
      <c r="T43" s="113"/>
      <c r="U43" s="129"/>
      <c r="V43" s="129"/>
      <c r="W43" s="129"/>
      <c r="X43" s="129"/>
      <c r="Y43" s="129"/>
      <c r="Z43" s="113"/>
      <c r="AA43" s="113"/>
      <c r="AB43" s="113"/>
      <c r="AC43" s="113"/>
      <c r="AD43" s="114"/>
    </row>
    <row r="44" spans="1:30" ht="15" customHeight="1" x14ac:dyDescent="0.25">
      <c r="A44" s="132" t="s">
        <v>217</v>
      </c>
      <c r="B44" s="113"/>
      <c r="C44" s="127"/>
      <c r="D44" s="127"/>
      <c r="E44" s="127"/>
      <c r="F44" s="160"/>
      <c r="G44" s="160"/>
      <c r="H44" s="159"/>
      <c r="I44" s="300"/>
      <c r="J44" s="301"/>
      <c r="K44" s="302"/>
      <c r="L44" s="140"/>
      <c r="M44" s="113"/>
      <c r="N44" s="113"/>
      <c r="O44" s="113"/>
      <c r="P44" s="113"/>
      <c r="Q44" s="113"/>
      <c r="R44" s="113"/>
      <c r="S44" s="143"/>
      <c r="T44" s="140"/>
      <c r="U44" s="140"/>
      <c r="V44" s="140"/>
      <c r="W44" s="140"/>
      <c r="X44" s="140"/>
      <c r="Y44" s="140"/>
      <c r="Z44" s="113"/>
      <c r="AA44" s="113"/>
      <c r="AB44" s="113"/>
      <c r="AC44" s="113"/>
      <c r="AD44" s="114"/>
    </row>
    <row r="45" spans="1:30" ht="9" customHeight="1" x14ac:dyDescent="0.25">
      <c r="A45" s="132"/>
      <c r="B45" s="113"/>
      <c r="C45" s="127"/>
      <c r="D45" s="127"/>
      <c r="E45" s="127"/>
      <c r="F45" s="160"/>
      <c r="G45" s="160"/>
      <c r="H45" s="160"/>
      <c r="I45" s="160"/>
      <c r="J45" s="160"/>
      <c r="K45" s="160"/>
      <c r="L45" s="140"/>
      <c r="M45" s="113"/>
      <c r="N45" s="113"/>
      <c r="O45" s="113"/>
      <c r="P45" s="113"/>
      <c r="Q45" s="113"/>
      <c r="R45" s="113"/>
      <c r="S45" s="143"/>
      <c r="T45" s="140"/>
      <c r="U45" s="140"/>
      <c r="V45" s="140"/>
      <c r="W45" s="140"/>
      <c r="X45" s="140"/>
      <c r="Y45" s="140"/>
      <c r="Z45" s="113"/>
      <c r="AA45" s="113"/>
      <c r="AB45" s="113"/>
      <c r="AC45" s="113"/>
      <c r="AD45" s="114"/>
    </row>
    <row r="46" spans="1:30" ht="15" customHeight="1" x14ac:dyDescent="0.25">
      <c r="A46" s="132" t="s">
        <v>218</v>
      </c>
      <c r="B46" s="113"/>
      <c r="C46" s="127"/>
      <c r="D46" s="161"/>
      <c r="E46" s="161"/>
      <c r="F46" s="161"/>
      <c r="G46" s="161"/>
      <c r="H46" s="127"/>
      <c r="I46" s="294"/>
      <c r="J46" s="294"/>
      <c r="K46" s="294"/>
      <c r="L46" s="140"/>
      <c r="M46" s="113"/>
      <c r="N46" s="113"/>
      <c r="O46" s="113"/>
      <c r="P46" s="113"/>
      <c r="Q46" s="113"/>
      <c r="R46" s="113"/>
      <c r="S46" s="143"/>
      <c r="T46" s="140"/>
      <c r="U46" s="140"/>
      <c r="V46" s="140"/>
      <c r="W46" s="140"/>
      <c r="X46" s="140"/>
      <c r="Y46" s="140"/>
      <c r="Z46" s="113"/>
      <c r="AA46" s="113"/>
      <c r="AB46" s="113"/>
      <c r="AC46" s="113"/>
      <c r="AD46" s="114"/>
    </row>
    <row r="47" spans="1:30" ht="6" customHeight="1" x14ac:dyDescent="0.25">
      <c r="A47" s="132"/>
      <c r="B47" s="113"/>
      <c r="C47" s="113"/>
      <c r="D47" s="140"/>
      <c r="E47" s="140"/>
      <c r="F47" s="140"/>
      <c r="G47" s="140"/>
      <c r="H47" s="113"/>
      <c r="I47" s="140"/>
      <c r="J47" s="140"/>
      <c r="K47" s="140"/>
      <c r="L47" s="140"/>
      <c r="M47" s="113"/>
      <c r="N47" s="113"/>
      <c r="O47" s="113"/>
      <c r="P47" s="113"/>
      <c r="Q47" s="113"/>
      <c r="R47" s="113"/>
      <c r="S47" s="143"/>
      <c r="T47" s="140"/>
      <c r="U47" s="140"/>
      <c r="V47" s="140"/>
      <c r="W47" s="140"/>
      <c r="X47" s="140"/>
      <c r="Y47" s="140"/>
      <c r="Z47" s="113"/>
      <c r="AA47" s="113"/>
      <c r="AB47" s="113"/>
      <c r="AC47" s="113"/>
      <c r="AD47" s="114"/>
    </row>
    <row r="48" spans="1:30" ht="12.75" customHeight="1" x14ac:dyDescent="0.25">
      <c r="A48" s="132" t="s">
        <v>219</v>
      </c>
      <c r="B48" s="113"/>
      <c r="C48" s="113"/>
      <c r="D48" s="113"/>
      <c r="E48" s="261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3"/>
    </row>
    <row r="49" spans="1:30" ht="12.75" customHeight="1" x14ac:dyDescent="0.25">
      <c r="A49" s="132"/>
      <c r="B49" s="113"/>
      <c r="C49" s="113"/>
      <c r="D49" s="113"/>
      <c r="E49" s="267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9"/>
    </row>
    <row r="50" spans="1:30" ht="12.75" customHeight="1" x14ac:dyDescent="0.25">
      <c r="A50" s="132"/>
      <c r="B50" s="113"/>
      <c r="C50" s="113"/>
      <c r="D50" s="113"/>
      <c r="E50" s="113"/>
      <c r="F50" s="113"/>
      <c r="G50" s="113"/>
      <c r="H50" s="113"/>
      <c r="I50" s="113"/>
      <c r="J50" s="11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4"/>
    </row>
    <row r="51" spans="1:30" ht="12.75" customHeight="1" x14ac:dyDescent="0.25">
      <c r="A51" s="125" t="s">
        <v>321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43"/>
      <c r="T51" s="140"/>
      <c r="U51" s="140"/>
      <c r="V51" s="140"/>
      <c r="W51" s="140"/>
      <c r="X51" s="140"/>
      <c r="Y51" s="140"/>
      <c r="Z51" s="113"/>
      <c r="AA51" s="113"/>
      <c r="AB51" s="113"/>
      <c r="AC51" s="113"/>
      <c r="AD51" s="114"/>
    </row>
    <row r="52" spans="1:30" ht="12.75" customHeight="1" x14ac:dyDescent="0.25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13"/>
      <c r="M52" s="113"/>
      <c r="N52" s="113"/>
      <c r="O52" s="113"/>
      <c r="P52" s="113"/>
      <c r="Q52" s="113"/>
      <c r="R52" s="113"/>
      <c r="S52" s="143"/>
      <c r="T52" s="140"/>
      <c r="U52" s="140"/>
      <c r="V52" s="140"/>
      <c r="W52" s="140"/>
      <c r="X52" s="140"/>
      <c r="Y52" s="140"/>
      <c r="Z52" s="113"/>
      <c r="AA52" s="113"/>
      <c r="AB52" s="113"/>
      <c r="AC52" s="113"/>
      <c r="AD52" s="114"/>
    </row>
    <row r="53" spans="1:30" ht="12.75" customHeight="1" x14ac:dyDescent="0.25">
      <c r="A53" s="162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43"/>
      <c r="T53" s="140"/>
      <c r="U53" s="140"/>
      <c r="V53" s="140"/>
      <c r="W53" s="140"/>
      <c r="X53" s="140"/>
      <c r="Y53" s="140"/>
      <c r="Z53" s="113"/>
      <c r="AA53" s="113"/>
      <c r="AB53" s="113"/>
      <c r="AC53" s="113"/>
      <c r="AD53" s="114"/>
    </row>
    <row r="54" spans="1:30" x14ac:dyDescent="0.25">
      <c r="A54" s="112" t="s">
        <v>220</v>
      </c>
      <c r="B54" s="183"/>
      <c r="C54" s="183"/>
      <c r="D54" s="183"/>
      <c r="E54" s="183"/>
      <c r="Q54" s="163"/>
      <c r="S54" s="164"/>
      <c r="W54" s="140"/>
      <c r="X54" s="140"/>
      <c r="Y54" s="140"/>
      <c r="Z54" s="113"/>
      <c r="AA54" s="113"/>
      <c r="AB54" s="113"/>
      <c r="AC54" s="113"/>
      <c r="AD54" s="114"/>
    </row>
    <row r="55" spans="1:30" ht="12.75" customHeight="1" x14ac:dyDescent="0.25">
      <c r="A55" s="165"/>
      <c r="B55" s="113"/>
      <c r="C55" s="113"/>
      <c r="D55" s="164"/>
      <c r="E55" s="164"/>
      <c r="P55" s="164"/>
      <c r="Q55" s="164"/>
      <c r="R55" s="164"/>
      <c r="T55" s="140"/>
      <c r="U55" s="113"/>
      <c r="V55" s="140"/>
      <c r="W55" s="113"/>
      <c r="X55" s="113"/>
      <c r="Y55" s="113"/>
      <c r="Z55" s="113"/>
      <c r="AA55" s="113"/>
      <c r="AB55" s="113"/>
      <c r="AC55" s="113"/>
      <c r="AD55" s="114"/>
    </row>
    <row r="56" spans="1:30" ht="12.75" customHeight="1" x14ac:dyDescent="0.25">
      <c r="A56" s="256" t="s">
        <v>221</v>
      </c>
      <c r="B56" s="113"/>
      <c r="C56" s="113"/>
      <c r="E56" s="258"/>
      <c r="F56" s="259"/>
      <c r="G56" s="163" t="s">
        <v>222</v>
      </c>
      <c r="J56" s="113"/>
      <c r="K56" s="113"/>
      <c r="L56" s="167"/>
      <c r="P56" s="164"/>
      <c r="Q56" s="164"/>
      <c r="R56" s="164"/>
      <c r="T56" s="140"/>
      <c r="U56" s="140"/>
      <c r="V56" s="140"/>
      <c r="W56" s="140"/>
      <c r="X56" s="140"/>
      <c r="Y56" s="140"/>
      <c r="Z56" s="113"/>
      <c r="AA56" s="113"/>
      <c r="AB56" s="113"/>
      <c r="AC56" s="113"/>
      <c r="AD56" s="114"/>
    </row>
    <row r="57" spans="1:30" ht="12.75" customHeight="1" x14ac:dyDescent="0.25">
      <c r="A57" s="256" t="s">
        <v>197</v>
      </c>
      <c r="B57" s="113"/>
      <c r="C57" s="113"/>
      <c r="E57" s="258"/>
      <c r="F57" s="259"/>
      <c r="G57" s="113" t="s">
        <v>222</v>
      </c>
      <c r="J57" s="113"/>
      <c r="K57" s="113"/>
      <c r="O57" s="164"/>
      <c r="P57" s="164"/>
      <c r="Q57" s="164"/>
      <c r="R57" s="164"/>
      <c r="T57" s="140"/>
      <c r="U57" s="140"/>
      <c r="V57" s="140"/>
      <c r="W57" s="140"/>
      <c r="X57" s="140"/>
      <c r="Y57" s="140"/>
      <c r="Z57" s="113"/>
      <c r="AA57" s="113"/>
      <c r="AB57" s="113"/>
      <c r="AC57" s="113"/>
      <c r="AD57" s="114"/>
    </row>
    <row r="58" spans="1:30" ht="12.75" customHeight="1" x14ac:dyDescent="0.25">
      <c r="A58" s="112"/>
      <c r="B58" s="113"/>
      <c r="C58" s="113"/>
      <c r="D58" s="113"/>
      <c r="E58" s="113"/>
      <c r="F58" s="164"/>
      <c r="G58" s="164"/>
      <c r="H58" s="164"/>
      <c r="I58" s="164"/>
      <c r="J58" s="113"/>
      <c r="K58" s="113"/>
      <c r="O58" s="164"/>
      <c r="P58" s="164"/>
      <c r="Q58" s="164"/>
      <c r="R58" s="164"/>
      <c r="T58" s="140"/>
      <c r="U58" s="140"/>
      <c r="V58" s="140"/>
      <c r="W58" s="140"/>
      <c r="X58" s="140"/>
      <c r="Y58" s="140"/>
      <c r="Z58" s="113"/>
      <c r="AA58" s="113"/>
      <c r="AB58" s="113"/>
      <c r="AC58" s="113"/>
      <c r="AD58" s="114"/>
    </row>
    <row r="59" spans="1:30" ht="12.75" customHeight="1" x14ac:dyDescent="0.25">
      <c r="A59" s="132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13"/>
      <c r="Q59" s="113"/>
      <c r="R59" s="113"/>
      <c r="S59" s="143"/>
      <c r="T59" s="140"/>
      <c r="U59" s="140"/>
      <c r="V59" s="140"/>
      <c r="W59" s="140"/>
      <c r="X59" s="140"/>
      <c r="Y59" s="140"/>
      <c r="Z59" s="113"/>
      <c r="AA59" s="113"/>
      <c r="AB59" s="113"/>
      <c r="AC59" s="113"/>
      <c r="AD59" s="114"/>
    </row>
    <row r="60" spans="1:30" ht="12.75" customHeight="1" x14ac:dyDescent="0.25">
      <c r="A60" s="132"/>
      <c r="B60" s="113"/>
      <c r="C60" s="113"/>
      <c r="D60" s="157"/>
      <c r="E60" s="140"/>
      <c r="F60" s="140"/>
      <c r="G60" s="140"/>
      <c r="H60" s="140"/>
      <c r="I60" s="140"/>
      <c r="J60" s="140"/>
      <c r="K60" s="140"/>
      <c r="L60" s="140"/>
      <c r="M60" s="113"/>
      <c r="N60" s="113"/>
      <c r="O60" s="113"/>
      <c r="P60" s="113"/>
      <c r="Q60" s="113"/>
      <c r="R60" s="113"/>
      <c r="S60" s="143"/>
      <c r="T60" s="140"/>
      <c r="U60" s="140"/>
      <c r="V60" s="140"/>
      <c r="W60" s="140"/>
      <c r="X60" s="140"/>
      <c r="Y60" s="140"/>
      <c r="Z60" s="113"/>
      <c r="AA60" s="113"/>
      <c r="AB60" s="113"/>
      <c r="AC60" s="113"/>
      <c r="AD60" s="114"/>
    </row>
    <row r="61" spans="1:30" x14ac:dyDescent="0.25">
      <c r="A61" s="112" t="s">
        <v>207</v>
      </c>
      <c r="B61" s="113"/>
      <c r="C61" s="113"/>
      <c r="D61" s="113"/>
      <c r="E61" s="261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3"/>
    </row>
    <row r="62" spans="1:30" x14ac:dyDescent="0.25">
      <c r="A62" s="112"/>
      <c r="B62" s="113"/>
      <c r="C62" s="113"/>
      <c r="D62" s="113"/>
      <c r="E62" s="267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9"/>
    </row>
    <row r="63" spans="1:30" x14ac:dyDescent="0.25">
      <c r="A63" s="112"/>
      <c r="B63" s="113"/>
      <c r="C63" s="113"/>
      <c r="D63" s="113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9"/>
    </row>
    <row r="64" spans="1:30" ht="6" customHeight="1" x14ac:dyDescent="0.25">
      <c r="A64" s="112"/>
      <c r="B64" s="113"/>
      <c r="C64" s="113"/>
      <c r="D64" s="113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9"/>
    </row>
    <row r="65" spans="1:33" x14ac:dyDescent="0.25">
      <c r="A65" s="170" t="s">
        <v>223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9"/>
    </row>
    <row r="66" spans="1:33" x14ac:dyDescent="0.25">
      <c r="A66" s="112"/>
      <c r="B66" s="113"/>
      <c r="C66" s="113"/>
      <c r="D66" s="113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9"/>
    </row>
    <row r="67" spans="1:33" ht="15" customHeight="1" x14ac:dyDescent="0.25">
      <c r="A67" s="128" t="s">
        <v>224</v>
      </c>
      <c r="C67" s="113"/>
      <c r="D67" s="287"/>
      <c r="E67" s="288"/>
      <c r="F67" s="288"/>
      <c r="G67" s="288"/>
      <c r="H67" s="288"/>
      <c r="I67" s="288"/>
      <c r="J67" s="288"/>
      <c r="K67" s="288"/>
      <c r="L67" s="288"/>
      <c r="M67" s="290"/>
      <c r="N67" s="168"/>
      <c r="O67" s="168"/>
      <c r="P67" s="168"/>
      <c r="Q67" s="113" t="s">
        <v>313</v>
      </c>
      <c r="R67" s="113"/>
      <c r="S67" s="113"/>
      <c r="X67" s="250"/>
      <c r="Y67" s="251"/>
      <c r="Z67" s="252"/>
      <c r="AA67" s="115" t="s">
        <v>230</v>
      </c>
      <c r="AC67" s="113"/>
      <c r="AD67" s="114"/>
    </row>
    <row r="68" spans="1:33" ht="13.5" customHeight="1" x14ac:dyDescent="0.25">
      <c r="A68" s="128" t="s">
        <v>225</v>
      </c>
      <c r="C68" s="113"/>
      <c r="D68" s="172"/>
      <c r="E68" s="172"/>
      <c r="F68" s="287"/>
      <c r="G68" s="288"/>
      <c r="H68" s="288"/>
      <c r="I68" s="288"/>
      <c r="J68" s="288"/>
      <c r="K68" s="288"/>
      <c r="L68" s="293"/>
      <c r="M68" s="290"/>
      <c r="N68" s="168"/>
      <c r="O68" s="168"/>
      <c r="P68" s="168"/>
      <c r="Q68" s="127"/>
      <c r="R68" s="127"/>
      <c r="S68" s="127"/>
      <c r="T68" s="155"/>
      <c r="U68" s="155"/>
      <c r="V68" s="155"/>
      <c r="W68" s="155"/>
      <c r="X68" s="155"/>
      <c r="Y68" s="155"/>
      <c r="Z68" s="155"/>
      <c r="AA68" s="155"/>
      <c r="AB68" s="127"/>
      <c r="AC68" s="113"/>
      <c r="AD68" s="114"/>
      <c r="AF68" s="173"/>
      <c r="AG68" s="173"/>
    </row>
    <row r="69" spans="1:33" ht="14.25" customHeight="1" x14ac:dyDescent="0.25">
      <c r="A69" s="128" t="s">
        <v>226</v>
      </c>
      <c r="C69" s="113"/>
      <c r="D69" s="172"/>
      <c r="E69" s="172"/>
      <c r="F69" s="172"/>
      <c r="H69" s="155" t="s">
        <v>227</v>
      </c>
      <c r="I69" s="174"/>
      <c r="J69" s="155"/>
      <c r="K69" s="155"/>
      <c r="L69" s="175" t="s">
        <v>228</v>
      </c>
      <c r="M69" s="176"/>
      <c r="N69" s="168"/>
      <c r="P69" s="168"/>
      <c r="Q69" s="127"/>
      <c r="R69" s="127"/>
      <c r="S69" s="127"/>
      <c r="T69" s="155"/>
      <c r="U69" s="155"/>
      <c r="V69" s="155"/>
      <c r="W69" s="155"/>
      <c r="X69" s="155"/>
      <c r="Y69" s="155"/>
      <c r="Z69" s="155"/>
      <c r="AA69" s="155"/>
      <c r="AB69" s="127"/>
      <c r="AC69" s="113"/>
      <c r="AD69" s="114"/>
      <c r="AF69" s="173"/>
      <c r="AG69" s="173"/>
    </row>
    <row r="70" spans="1:33" ht="14.25" customHeight="1" x14ac:dyDescent="0.25">
      <c r="A70" s="112" t="s">
        <v>229</v>
      </c>
      <c r="B70" s="113"/>
      <c r="C70" s="113"/>
      <c r="D70" s="113"/>
      <c r="E70" s="168"/>
      <c r="F70" s="168"/>
      <c r="G70" s="287"/>
      <c r="H70" s="288"/>
      <c r="I70" s="288"/>
      <c r="J70" s="288"/>
      <c r="K70" s="288"/>
      <c r="L70" s="289"/>
      <c r="M70" s="290"/>
      <c r="N70" s="115" t="s">
        <v>206</v>
      </c>
      <c r="P70" s="168"/>
      <c r="Q70" s="127"/>
      <c r="R70" s="127"/>
      <c r="S70" s="127"/>
      <c r="T70" s="127"/>
      <c r="U70" s="168"/>
      <c r="V70" s="168"/>
      <c r="W70" s="155"/>
      <c r="X70" s="155"/>
      <c r="Y70" s="155"/>
      <c r="Z70" s="155"/>
      <c r="AA70" s="155"/>
      <c r="AB70" s="127"/>
      <c r="AC70" s="113"/>
      <c r="AD70" s="114"/>
      <c r="AF70" s="173"/>
      <c r="AG70" s="173"/>
    </row>
    <row r="71" spans="1:33" ht="13.5" customHeight="1" x14ac:dyDescent="0.25">
      <c r="A71" s="247" t="s">
        <v>91</v>
      </c>
      <c r="B71" s="113"/>
      <c r="C71" s="113"/>
      <c r="E71" s="168"/>
      <c r="F71" s="168"/>
      <c r="G71" s="155"/>
      <c r="H71" s="155"/>
      <c r="I71" s="155"/>
      <c r="J71" s="155"/>
      <c r="L71" s="155"/>
      <c r="M71" s="155"/>
      <c r="N71" s="155"/>
      <c r="O71" s="168"/>
      <c r="P71" s="168"/>
      <c r="Q71" s="249"/>
      <c r="R71" s="127"/>
      <c r="S71" s="127"/>
      <c r="T71" s="155"/>
      <c r="U71" s="155"/>
      <c r="V71" s="155"/>
      <c r="W71" s="155"/>
      <c r="X71" s="155"/>
      <c r="Y71" s="155"/>
      <c r="Z71" s="155"/>
      <c r="AA71" s="155"/>
      <c r="AB71" s="127"/>
      <c r="AC71" s="113"/>
      <c r="AD71" s="114"/>
      <c r="AF71" s="173"/>
      <c r="AG71" s="173"/>
    </row>
    <row r="72" spans="1:33" ht="13.5" customHeight="1" x14ac:dyDescent="0.25">
      <c r="A72" s="247" t="s">
        <v>307</v>
      </c>
      <c r="B72" s="113"/>
      <c r="C72" s="113"/>
      <c r="E72" s="168"/>
      <c r="F72" s="168"/>
      <c r="G72" s="155"/>
      <c r="H72" s="155"/>
      <c r="I72" s="155"/>
      <c r="J72" s="155"/>
      <c r="L72" s="155"/>
      <c r="M72" s="155"/>
      <c r="N72" s="155"/>
      <c r="O72" s="168"/>
      <c r="P72" s="168"/>
      <c r="Q72" s="249"/>
      <c r="R72" s="127"/>
      <c r="S72" s="127"/>
      <c r="T72" s="178"/>
      <c r="U72" s="178"/>
      <c r="V72" s="178"/>
      <c r="W72" s="178"/>
      <c r="X72" s="178"/>
      <c r="Y72" s="178"/>
      <c r="Z72" s="178"/>
      <c r="AA72" s="178"/>
      <c r="AB72" s="127"/>
      <c r="AC72" s="113"/>
      <c r="AD72" s="114"/>
      <c r="AF72" s="173"/>
      <c r="AG72" s="173"/>
    </row>
    <row r="73" spans="1:33" ht="13.5" customHeight="1" x14ac:dyDescent="0.25">
      <c r="A73" s="113" t="s">
        <v>308</v>
      </c>
      <c r="B73" s="113"/>
      <c r="C73" s="113"/>
      <c r="D73" s="113"/>
      <c r="E73" s="168"/>
      <c r="F73" s="168"/>
      <c r="G73" s="155"/>
      <c r="H73" s="155"/>
      <c r="I73" s="155"/>
      <c r="J73" s="155"/>
      <c r="L73" s="155"/>
      <c r="M73" s="176"/>
      <c r="N73" s="168"/>
      <c r="O73" s="168"/>
      <c r="P73" s="168"/>
      <c r="Q73" s="177"/>
      <c r="R73" s="113"/>
      <c r="S73" s="113"/>
      <c r="AC73" s="113"/>
      <c r="AD73" s="114"/>
      <c r="AF73" s="173"/>
      <c r="AG73" s="173"/>
    </row>
    <row r="74" spans="1:33" x14ac:dyDescent="0.25">
      <c r="A74" s="113" t="s">
        <v>309</v>
      </c>
      <c r="C74" s="113"/>
      <c r="E74" s="168"/>
      <c r="F74" s="168"/>
      <c r="G74" s="155"/>
      <c r="H74" s="155"/>
      <c r="I74" s="155"/>
      <c r="J74" s="155"/>
      <c r="L74" s="155"/>
      <c r="M74" s="176"/>
      <c r="N74" s="168"/>
      <c r="O74" s="168"/>
      <c r="P74" s="168"/>
      <c r="Q74" s="177"/>
      <c r="R74" s="113"/>
      <c r="S74" s="113"/>
      <c r="T74" s="155"/>
      <c r="U74" s="155"/>
      <c r="V74" s="155"/>
      <c r="W74" s="155"/>
      <c r="X74" s="155"/>
      <c r="Y74" s="155"/>
      <c r="Z74" s="155"/>
      <c r="AA74" s="155"/>
      <c r="AC74" s="113"/>
      <c r="AD74" s="114"/>
      <c r="AF74" s="113"/>
      <c r="AG74" s="113"/>
    </row>
    <row r="75" spans="1:33" x14ac:dyDescent="0.25">
      <c r="A75" s="115" t="s">
        <v>310</v>
      </c>
      <c r="L75" s="155"/>
      <c r="M75" s="176"/>
      <c r="N75" s="168"/>
      <c r="O75" s="168"/>
      <c r="P75" s="168"/>
      <c r="Q75" s="177"/>
      <c r="R75" s="113"/>
      <c r="S75" s="113"/>
      <c r="T75" s="155"/>
      <c r="U75" s="155"/>
      <c r="V75" s="155"/>
      <c r="W75" s="155"/>
      <c r="X75" s="155"/>
      <c r="Y75" s="155"/>
      <c r="Z75" s="155"/>
      <c r="AA75" s="155"/>
      <c r="AC75" s="113"/>
      <c r="AD75" s="114"/>
    </row>
    <row r="76" spans="1:33" x14ac:dyDescent="0.25">
      <c r="A76" s="115" t="s">
        <v>311</v>
      </c>
      <c r="L76" s="113"/>
      <c r="M76" s="176"/>
      <c r="N76" s="168"/>
      <c r="O76" s="168"/>
      <c r="P76" s="168"/>
      <c r="Q76" s="177"/>
      <c r="R76" s="113"/>
      <c r="S76" s="113"/>
      <c r="T76" s="155"/>
      <c r="U76" s="155"/>
      <c r="V76" s="155"/>
      <c r="W76" s="155"/>
      <c r="X76" s="155"/>
      <c r="Y76" s="155"/>
      <c r="Z76" s="155"/>
      <c r="AA76" s="155"/>
      <c r="AC76" s="113"/>
      <c r="AD76" s="114"/>
    </row>
    <row r="77" spans="1:33" x14ac:dyDescent="0.25">
      <c r="L77" s="179"/>
      <c r="M77" s="179"/>
      <c r="N77" s="180"/>
      <c r="O77" s="180"/>
      <c r="P77" s="180"/>
      <c r="Q77" s="181"/>
      <c r="R77" s="179"/>
      <c r="S77" s="179"/>
      <c r="T77" s="182"/>
      <c r="U77" s="182"/>
      <c r="V77" s="182"/>
      <c r="W77" s="182"/>
      <c r="X77" s="182"/>
      <c r="Y77" s="182"/>
      <c r="Z77" s="182"/>
      <c r="AA77" s="182"/>
      <c r="AB77" s="179"/>
      <c r="AC77" s="179"/>
      <c r="AD77" s="154"/>
    </row>
    <row r="78" spans="1:33" x14ac:dyDescent="0.25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4"/>
    </row>
    <row r="79" spans="1:33" x14ac:dyDescent="0.25">
      <c r="A79" s="291" t="s">
        <v>322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  <c r="M79" s="113"/>
      <c r="N79" s="113"/>
      <c r="O79" s="113"/>
      <c r="P79" s="113"/>
      <c r="Q79" s="113"/>
      <c r="R79" s="113"/>
      <c r="S79" s="113"/>
      <c r="T79" s="171"/>
      <c r="U79" s="171"/>
      <c r="V79" s="171"/>
      <c r="W79" s="113"/>
      <c r="X79" s="184" t="s">
        <v>231</v>
      </c>
      <c r="Y79" s="273"/>
      <c r="Z79" s="274"/>
      <c r="AA79" s="274"/>
      <c r="AB79" s="274"/>
      <c r="AC79" s="275"/>
      <c r="AD79" s="114"/>
    </row>
    <row r="80" spans="1:33" x14ac:dyDescent="0.25">
      <c r="A80" s="185"/>
      <c r="B80" s="183"/>
      <c r="C80" s="183"/>
      <c r="D80" s="183"/>
      <c r="E80" s="183"/>
      <c r="F80" s="183"/>
      <c r="G80" s="183"/>
      <c r="H80" s="183"/>
      <c r="I80" s="18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71"/>
      <c r="U80" s="171"/>
      <c r="V80" s="171"/>
      <c r="W80" s="113"/>
      <c r="X80" s="184" t="s">
        <v>232</v>
      </c>
      <c r="Y80" s="273"/>
      <c r="Z80" s="274"/>
      <c r="AA80" s="274"/>
      <c r="AB80" s="274"/>
      <c r="AC80" s="275"/>
      <c r="AD80" s="114"/>
    </row>
    <row r="81" spans="1:30" x14ac:dyDescent="0.25">
      <c r="A81" s="185"/>
      <c r="B81" s="183"/>
      <c r="C81" s="183"/>
      <c r="D81" s="183"/>
      <c r="E81" s="183"/>
      <c r="F81" s="183"/>
      <c r="G81" s="113"/>
      <c r="H81" s="113"/>
      <c r="I81" s="113"/>
      <c r="J81" s="113"/>
      <c r="K81" s="183"/>
      <c r="L81" s="183"/>
      <c r="M81" s="113"/>
      <c r="N81" s="113"/>
      <c r="O81" s="113"/>
      <c r="P81" s="113"/>
      <c r="Q81" s="113"/>
      <c r="R81" s="113"/>
      <c r="S81" s="113"/>
      <c r="T81" s="171"/>
      <c r="U81" s="171"/>
      <c r="V81" s="171"/>
      <c r="W81" s="113"/>
      <c r="X81" s="184"/>
      <c r="Y81" s="184"/>
      <c r="Z81" s="184"/>
      <c r="AA81" s="184"/>
      <c r="AB81" s="184"/>
      <c r="AC81" s="184"/>
      <c r="AD81" s="114"/>
    </row>
    <row r="82" spans="1:30" x14ac:dyDescent="0.25">
      <c r="A82" s="185"/>
      <c r="B82" s="166" t="s">
        <v>233</v>
      </c>
      <c r="C82" s="183"/>
      <c r="D82" s="183"/>
      <c r="E82" s="183"/>
      <c r="F82" s="258"/>
      <c r="G82" s="272"/>
      <c r="H82" s="272"/>
      <c r="I82" s="259"/>
      <c r="J82" s="113"/>
      <c r="K82" s="171"/>
      <c r="L82" s="171"/>
      <c r="M82" s="171"/>
      <c r="N82" s="171"/>
      <c r="U82" s="171"/>
      <c r="V82" s="171"/>
      <c r="W82" s="113"/>
      <c r="X82" s="184"/>
      <c r="Y82" s="184"/>
      <c r="Z82" s="184"/>
      <c r="AA82" s="184"/>
      <c r="AB82" s="184"/>
      <c r="AC82" s="184"/>
      <c r="AD82" s="114"/>
    </row>
    <row r="83" spans="1:30" x14ac:dyDescent="0.25">
      <c r="A83" s="185"/>
      <c r="B83" s="166" t="s">
        <v>234</v>
      </c>
      <c r="C83" s="183"/>
      <c r="G83" s="276"/>
      <c r="H83" s="276"/>
      <c r="I83" s="276"/>
      <c r="J83" s="276"/>
      <c r="K83" s="276"/>
      <c r="L83" s="276"/>
      <c r="N83" s="113"/>
      <c r="V83" s="171"/>
      <c r="W83" s="113"/>
      <c r="X83" s="184"/>
      <c r="Y83" s="184"/>
      <c r="Z83" s="184"/>
      <c r="AA83" s="184"/>
      <c r="AB83" s="184"/>
      <c r="AC83" s="184"/>
      <c r="AD83" s="114"/>
    </row>
    <row r="84" spans="1:30" x14ac:dyDescent="0.25">
      <c r="A84" s="185"/>
      <c r="B84" s="166" t="s">
        <v>312</v>
      </c>
      <c r="C84" s="183"/>
      <c r="G84" s="258"/>
      <c r="H84" s="272"/>
      <c r="I84" s="259"/>
      <c r="J84" s="166" t="s">
        <v>235</v>
      </c>
      <c r="L84" s="183"/>
      <c r="Q84" s="113"/>
      <c r="R84" s="113"/>
      <c r="S84" s="113"/>
      <c r="T84" s="171"/>
      <c r="U84" s="171"/>
      <c r="V84" s="171"/>
      <c r="W84" s="113"/>
      <c r="X84" s="184"/>
      <c r="Y84" s="184"/>
      <c r="Z84" s="184"/>
      <c r="AA84" s="184"/>
      <c r="AB84" s="184"/>
      <c r="AC84" s="184"/>
      <c r="AD84" s="114"/>
    </row>
    <row r="85" spans="1:30" x14ac:dyDescent="0.25">
      <c r="A85" s="185"/>
      <c r="B85" s="166" t="s">
        <v>236</v>
      </c>
      <c r="C85" s="183"/>
      <c r="D85" s="258"/>
      <c r="E85" s="272"/>
      <c r="F85" s="272"/>
      <c r="G85" s="259"/>
      <c r="H85" s="166" t="s">
        <v>206</v>
      </c>
      <c r="I85" s="113"/>
      <c r="J85" s="183"/>
      <c r="K85" s="183"/>
      <c r="L85" s="183"/>
      <c r="M85" s="113"/>
      <c r="N85" s="113"/>
      <c r="O85" s="113"/>
      <c r="P85" s="113"/>
      <c r="Q85" s="113"/>
      <c r="R85" s="113"/>
      <c r="S85" s="113"/>
      <c r="T85" s="171"/>
      <c r="U85" s="171"/>
      <c r="V85" s="171"/>
      <c r="W85" s="113"/>
      <c r="X85" s="184"/>
      <c r="Y85" s="184"/>
      <c r="Z85" s="184"/>
      <c r="AA85" s="184"/>
      <c r="AB85" s="184"/>
      <c r="AC85" s="184"/>
      <c r="AD85" s="114"/>
    </row>
    <row r="86" spans="1:30" x14ac:dyDescent="0.25">
      <c r="A86" s="185"/>
      <c r="B86" s="113" t="s">
        <v>237</v>
      </c>
      <c r="C86" s="183"/>
      <c r="D86" s="183"/>
      <c r="E86" s="183"/>
      <c r="F86" s="183"/>
      <c r="G86" s="113"/>
      <c r="H86" s="183"/>
      <c r="I86" s="183"/>
      <c r="J86" s="183"/>
      <c r="K86" s="183"/>
      <c r="L86" s="277"/>
      <c r="M86" s="277"/>
      <c r="N86" s="277"/>
      <c r="O86" s="277"/>
      <c r="P86" s="277"/>
      <c r="Q86" s="277"/>
      <c r="R86" s="277"/>
      <c r="S86" s="277"/>
      <c r="T86" s="171"/>
      <c r="U86" s="113"/>
      <c r="V86" s="113"/>
      <c r="W86" s="113"/>
      <c r="X86" s="113"/>
      <c r="Y86" s="113"/>
      <c r="Z86" s="113"/>
      <c r="AA86" s="113"/>
      <c r="AB86" s="183"/>
      <c r="AC86" s="184"/>
      <c r="AD86" s="114"/>
    </row>
    <row r="87" spans="1:30" x14ac:dyDescent="0.25">
      <c r="A87" s="185"/>
      <c r="B87" s="115" t="s">
        <v>315</v>
      </c>
      <c r="M87" s="176"/>
      <c r="N87" s="254" t="s">
        <v>316</v>
      </c>
      <c r="O87" s="155"/>
      <c r="P87" s="176"/>
      <c r="Q87" s="254" t="s">
        <v>228</v>
      </c>
      <c r="R87" s="155"/>
      <c r="X87" s="113"/>
      <c r="Y87" s="113"/>
      <c r="Z87" s="113"/>
      <c r="AA87" s="113"/>
      <c r="AB87" s="183"/>
      <c r="AC87" s="184"/>
      <c r="AD87" s="114"/>
    </row>
    <row r="88" spans="1:30" ht="6" customHeight="1" x14ac:dyDescent="0.25">
      <c r="A88" s="112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67"/>
      <c r="N88" s="167"/>
      <c r="O88" s="186"/>
      <c r="P88" s="186"/>
      <c r="Q88" s="186"/>
      <c r="R88" s="186"/>
      <c r="S88" s="113"/>
      <c r="T88" s="186"/>
      <c r="U88" s="186"/>
      <c r="V88" s="186"/>
      <c r="W88" s="137"/>
      <c r="X88" s="186"/>
      <c r="Y88" s="186"/>
      <c r="Z88" s="113"/>
      <c r="AA88" s="113"/>
      <c r="AB88" s="113"/>
      <c r="AC88" s="113"/>
      <c r="AD88" s="114"/>
    </row>
    <row r="89" spans="1:30" x14ac:dyDescent="0.25">
      <c r="A89" s="112"/>
      <c r="B89" s="117" t="s">
        <v>238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3"/>
      <c r="N89" s="167" t="s">
        <v>239</v>
      </c>
      <c r="O89" s="278"/>
      <c r="P89" s="279"/>
      <c r="Q89" s="279"/>
      <c r="R89" s="280"/>
      <c r="S89" s="164"/>
      <c r="T89" s="113" t="s">
        <v>240</v>
      </c>
      <c r="W89" s="281">
        <f>D85</f>
        <v>0</v>
      </c>
      <c r="X89" s="282"/>
      <c r="Y89" s="282"/>
      <c r="Z89" s="283"/>
      <c r="AA89" s="113" t="s">
        <v>241</v>
      </c>
      <c r="AB89" s="163"/>
      <c r="AC89" s="113"/>
      <c r="AD89" s="114"/>
    </row>
    <row r="90" spans="1:30" ht="6" customHeight="1" x14ac:dyDescent="0.25">
      <c r="A90" s="112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87"/>
      <c r="P90" s="186"/>
      <c r="Q90" s="186"/>
      <c r="R90" s="186"/>
      <c r="S90" s="113"/>
      <c r="T90" s="186"/>
      <c r="U90" s="186"/>
      <c r="V90" s="186"/>
      <c r="W90" s="186"/>
      <c r="X90" s="186"/>
      <c r="Y90" s="186"/>
      <c r="Z90" s="113"/>
      <c r="AA90" s="113"/>
      <c r="AB90" s="113"/>
      <c r="AC90" s="113"/>
      <c r="AD90" s="114"/>
    </row>
    <row r="91" spans="1:30" x14ac:dyDescent="0.25">
      <c r="A91" s="112"/>
      <c r="B91" s="113" t="s">
        <v>242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278"/>
      <c r="P91" s="279"/>
      <c r="Q91" s="279"/>
      <c r="R91" s="280"/>
      <c r="S91" s="113" t="s">
        <v>241</v>
      </c>
      <c r="T91" s="113"/>
      <c r="U91" s="113"/>
      <c r="V91" s="163"/>
      <c r="W91" s="113"/>
      <c r="X91" s="113"/>
      <c r="Y91" s="113"/>
      <c r="Z91" s="113"/>
      <c r="AA91" s="113"/>
      <c r="AB91" s="113"/>
      <c r="AC91" s="113"/>
      <c r="AD91" s="114"/>
    </row>
    <row r="92" spans="1:30" x14ac:dyDescent="0.25">
      <c r="A92" s="112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88"/>
      <c r="P92" s="188"/>
      <c r="Q92" s="188"/>
      <c r="R92" s="188"/>
      <c r="S92" s="113"/>
      <c r="T92" s="113"/>
      <c r="U92" s="113"/>
      <c r="V92" s="163"/>
      <c r="W92" s="113"/>
      <c r="X92" s="113"/>
      <c r="Y92" s="113"/>
      <c r="Z92" s="113"/>
      <c r="AA92" s="113"/>
      <c r="AB92" s="113"/>
      <c r="AC92" s="113"/>
      <c r="AD92" s="114"/>
    </row>
    <row r="93" spans="1:30" x14ac:dyDescent="0.25">
      <c r="A93" s="170" t="s">
        <v>323</v>
      </c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13"/>
      <c r="N93" s="113"/>
      <c r="O93" s="113"/>
      <c r="P93" s="113"/>
      <c r="Q93" s="113"/>
      <c r="R93" s="113"/>
      <c r="S93" s="113"/>
      <c r="T93" s="113"/>
      <c r="U93" s="113"/>
      <c r="V93" s="163"/>
      <c r="W93" s="113"/>
      <c r="X93" s="113"/>
      <c r="Y93" s="113"/>
      <c r="Z93" s="113"/>
      <c r="AA93" s="113"/>
      <c r="AB93" s="113"/>
      <c r="AC93" s="113"/>
      <c r="AD93" s="114"/>
    </row>
    <row r="94" spans="1:30" x14ac:dyDescent="0.25">
      <c r="A94" s="112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63"/>
      <c r="W94" s="113"/>
      <c r="X94" s="113"/>
      <c r="Y94" s="113"/>
      <c r="Z94" s="113"/>
      <c r="AA94" s="113"/>
      <c r="AB94" s="113"/>
      <c r="AC94" s="113"/>
      <c r="AD94" s="114"/>
    </row>
    <row r="95" spans="1:30" x14ac:dyDescent="0.25">
      <c r="A95" s="185"/>
      <c r="B95" s="113" t="s">
        <v>243</v>
      </c>
      <c r="C95" s="183"/>
      <c r="D95" s="183"/>
      <c r="E95" s="183"/>
      <c r="F95" s="183"/>
      <c r="G95" s="113"/>
      <c r="H95" s="183"/>
      <c r="I95" s="183"/>
      <c r="J95" s="183"/>
      <c r="K95" s="183"/>
      <c r="L95" s="284"/>
      <c r="M95" s="285"/>
      <c r="N95" s="285"/>
      <c r="O95" s="285"/>
      <c r="P95" s="285"/>
      <c r="Q95" s="285"/>
      <c r="R95" s="286"/>
      <c r="S95" s="189" t="s">
        <v>244</v>
      </c>
      <c r="AD95" s="114"/>
    </row>
    <row r="96" spans="1:30" x14ac:dyDescent="0.25">
      <c r="A96" s="185"/>
      <c r="B96" s="113"/>
      <c r="C96" s="183"/>
      <c r="D96" s="183"/>
      <c r="E96" s="183"/>
      <c r="F96" s="183"/>
      <c r="G96" s="113"/>
      <c r="H96" s="183"/>
      <c r="I96" s="183"/>
      <c r="J96" s="183"/>
      <c r="K96" s="183"/>
      <c r="L96" s="189"/>
      <c r="M96" s="164" t="s">
        <v>245</v>
      </c>
      <c r="O96" s="258"/>
      <c r="P96" s="272"/>
      <c r="Q96" s="272"/>
      <c r="R96" s="259"/>
      <c r="T96" s="113" t="s">
        <v>240</v>
      </c>
      <c r="W96" s="258"/>
      <c r="X96" s="272"/>
      <c r="Y96" s="272"/>
      <c r="Z96" s="259"/>
      <c r="AA96" s="113" t="s">
        <v>241</v>
      </c>
      <c r="AB96" s="183"/>
      <c r="AC96" s="184"/>
      <c r="AD96" s="114"/>
    </row>
    <row r="97" spans="1:30" x14ac:dyDescent="0.25">
      <c r="A97" s="112"/>
      <c r="B97" s="190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64"/>
      <c r="O97" s="164"/>
      <c r="P97" s="164"/>
      <c r="Q97" s="164"/>
      <c r="R97" s="164"/>
      <c r="S97" s="164"/>
      <c r="T97" s="163"/>
      <c r="U97" s="163"/>
      <c r="V97" s="163"/>
      <c r="W97" s="163"/>
      <c r="X97" s="163"/>
      <c r="Y97" s="163"/>
      <c r="Z97" s="191"/>
      <c r="AA97" s="191"/>
      <c r="AB97" s="191"/>
      <c r="AC97" s="113"/>
      <c r="AD97" s="114"/>
    </row>
    <row r="98" spans="1:30" x14ac:dyDescent="0.25">
      <c r="A98" s="112"/>
      <c r="B98" s="248" t="s">
        <v>324</v>
      </c>
      <c r="C98" s="113"/>
      <c r="D98" s="113"/>
      <c r="E98" s="113"/>
      <c r="F98" s="113"/>
      <c r="G98" s="113"/>
      <c r="H98" s="113"/>
      <c r="I98" s="113"/>
      <c r="J98" s="258"/>
      <c r="K98" s="259"/>
      <c r="L98" s="163"/>
      <c r="M98" s="164"/>
      <c r="N98" s="164"/>
      <c r="O98" s="164"/>
      <c r="P98" s="164"/>
      <c r="Q98" s="164"/>
      <c r="R98" s="164"/>
      <c r="S98" s="113"/>
      <c r="T98" s="190" t="s">
        <v>91</v>
      </c>
      <c r="U98" s="113"/>
      <c r="V98" s="113"/>
      <c r="W98" s="113"/>
      <c r="X98" s="113"/>
      <c r="Y98" s="113"/>
      <c r="Z98" s="113"/>
      <c r="AA98" s="260"/>
      <c r="AB98" s="260"/>
      <c r="AC98" s="260"/>
      <c r="AD98" s="114"/>
    </row>
    <row r="99" spans="1:30" ht="6" customHeight="1" x14ac:dyDescent="0.25">
      <c r="A99" s="112"/>
      <c r="B99" s="190"/>
      <c r="C99" s="113"/>
      <c r="D99" s="113"/>
      <c r="E99" s="113"/>
      <c r="F99" s="113"/>
      <c r="G99" s="113"/>
      <c r="H99" s="113"/>
      <c r="I99" s="113"/>
      <c r="J99" s="163"/>
      <c r="K99" s="163"/>
      <c r="L99" s="163"/>
      <c r="M99" s="163"/>
      <c r="N99" s="163"/>
      <c r="O99" s="163"/>
      <c r="P99" s="163"/>
      <c r="Q99" s="163"/>
      <c r="R99" s="16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4"/>
    </row>
    <row r="100" spans="1:30" x14ac:dyDescent="0.25">
      <c r="A100" s="192" t="s">
        <v>246</v>
      </c>
      <c r="B100" s="193"/>
      <c r="C100" s="193"/>
      <c r="D100" s="261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  <c r="Z100" s="262"/>
      <c r="AA100" s="262"/>
      <c r="AB100" s="262"/>
      <c r="AC100" s="262"/>
      <c r="AD100" s="263"/>
    </row>
    <row r="101" spans="1:30" x14ac:dyDescent="0.25">
      <c r="A101" s="194"/>
      <c r="B101" s="137"/>
      <c r="C101" s="137"/>
      <c r="D101" s="264"/>
      <c r="E101" s="265"/>
      <c r="F101" s="265"/>
      <c r="G101" s="265"/>
      <c r="H101" s="265"/>
      <c r="I101" s="265"/>
      <c r="J101" s="265"/>
      <c r="K101" s="265"/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6"/>
    </row>
    <row r="102" spans="1:30" x14ac:dyDescent="0.25">
      <c r="A102" s="194"/>
      <c r="B102" s="137"/>
      <c r="C102" s="137"/>
      <c r="D102" s="267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9"/>
    </row>
    <row r="103" spans="1:30" x14ac:dyDescent="0.25">
      <c r="A103" s="195"/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  <c r="AA103" s="196"/>
      <c r="AB103" s="196"/>
      <c r="AC103" s="179"/>
      <c r="AD103" s="154"/>
    </row>
    <row r="105" spans="1:30" x14ac:dyDescent="0.25">
      <c r="B105" s="113" t="s">
        <v>247</v>
      </c>
    </row>
    <row r="106" spans="1:30" x14ac:dyDescent="0.25">
      <c r="B106" s="113"/>
    </row>
    <row r="107" spans="1:30" x14ac:dyDescent="0.25">
      <c r="B107" s="113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</row>
    <row r="108" spans="1:30" x14ac:dyDescent="0.25">
      <c r="B108" s="113"/>
      <c r="C108" s="271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S108" s="271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</row>
    <row r="109" spans="1:30" x14ac:dyDescent="0.25">
      <c r="C109" s="255" t="s">
        <v>248</v>
      </c>
      <c r="D109" s="255"/>
      <c r="E109" s="255"/>
      <c r="F109" s="255"/>
      <c r="G109" s="255"/>
      <c r="H109" s="257"/>
      <c r="I109" s="257"/>
      <c r="J109" s="257"/>
      <c r="K109" s="257"/>
      <c r="L109" s="257"/>
      <c r="M109" s="257"/>
      <c r="N109" s="257"/>
      <c r="O109" s="257"/>
      <c r="S109" s="115" t="s">
        <v>249</v>
      </c>
      <c r="V109" s="257"/>
      <c r="W109" s="257"/>
      <c r="X109" s="257"/>
      <c r="Y109" s="257"/>
      <c r="Z109" s="257"/>
      <c r="AA109" s="257"/>
      <c r="AB109" s="257"/>
      <c r="AC109" s="257"/>
    </row>
    <row r="110" spans="1:30" x14ac:dyDescent="0.25">
      <c r="C110" s="255" t="s">
        <v>250</v>
      </c>
      <c r="D110" s="255"/>
      <c r="E110" s="255"/>
      <c r="F110" s="255"/>
      <c r="G110" s="255"/>
      <c r="H110" s="197"/>
      <c r="I110" s="197"/>
      <c r="J110" s="198"/>
      <c r="K110" s="198"/>
      <c r="L110" s="198"/>
      <c r="M110" s="198"/>
      <c r="N110" s="198"/>
      <c r="O110" s="198"/>
      <c r="S110" s="115" t="s">
        <v>250</v>
      </c>
      <c r="V110" s="197"/>
      <c r="W110" s="197"/>
      <c r="X110" s="198"/>
      <c r="Y110" s="198"/>
      <c r="Z110" s="198"/>
      <c r="AA110" s="198"/>
      <c r="AB110" s="198"/>
      <c r="AC110" s="198"/>
    </row>
    <row r="111" spans="1:30" x14ac:dyDescent="0.25">
      <c r="C111" s="255" t="s">
        <v>251</v>
      </c>
      <c r="D111" s="255"/>
      <c r="E111" s="255"/>
      <c r="F111" s="255"/>
      <c r="G111" s="255"/>
      <c r="H111" s="255"/>
      <c r="I111" s="255"/>
      <c r="J111" s="255"/>
      <c r="K111" s="255"/>
      <c r="L111" s="255"/>
      <c r="M111" s="255"/>
      <c r="N111" s="255"/>
      <c r="O111" s="255"/>
      <c r="S111" s="115" t="s">
        <v>252</v>
      </c>
    </row>
  </sheetData>
  <mergeCells count="57">
    <mergeCell ref="E20:K20"/>
    <mergeCell ref="AB2:AD2"/>
    <mergeCell ref="A3:AD3"/>
    <mergeCell ref="Z5:AC5"/>
    <mergeCell ref="D7:F7"/>
    <mergeCell ref="C12:K12"/>
    <mergeCell ref="D13:K13"/>
    <mergeCell ref="E14:K14"/>
    <mergeCell ref="C15:K15"/>
    <mergeCell ref="D16:K16"/>
    <mergeCell ref="G17:K17"/>
    <mergeCell ref="I18:K18"/>
    <mergeCell ref="H21:K21"/>
    <mergeCell ref="F22:K22"/>
    <mergeCell ref="E24:AD25"/>
    <mergeCell ref="C37:K37"/>
    <mergeCell ref="D38:E38"/>
    <mergeCell ref="F38:G38"/>
    <mergeCell ref="E48:AD49"/>
    <mergeCell ref="D39:F39"/>
    <mergeCell ref="G39:H39"/>
    <mergeCell ref="D40:F40"/>
    <mergeCell ref="G40:H40"/>
    <mergeCell ref="D41:F41"/>
    <mergeCell ref="G41:H41"/>
    <mergeCell ref="I41:K41"/>
    <mergeCell ref="I42:K42"/>
    <mergeCell ref="I43:K43"/>
    <mergeCell ref="I44:K44"/>
    <mergeCell ref="I46:K46"/>
    <mergeCell ref="G70:M70"/>
    <mergeCell ref="A79:L79"/>
    <mergeCell ref="Y79:AC79"/>
    <mergeCell ref="E56:F56"/>
    <mergeCell ref="E57:F57"/>
    <mergeCell ref="E61:AD62"/>
    <mergeCell ref="D67:M67"/>
    <mergeCell ref="F68:M68"/>
    <mergeCell ref="O96:R96"/>
    <mergeCell ref="W96:Z96"/>
    <mergeCell ref="Y80:AC80"/>
    <mergeCell ref="F82:I82"/>
    <mergeCell ref="G83:L83"/>
    <mergeCell ref="G84:I84"/>
    <mergeCell ref="D85:G85"/>
    <mergeCell ref="L86:S86"/>
    <mergeCell ref="O89:R89"/>
    <mergeCell ref="W89:Z89"/>
    <mergeCell ref="O91:R91"/>
    <mergeCell ref="L95:R95"/>
    <mergeCell ref="H109:O109"/>
    <mergeCell ref="V109:AC109"/>
    <mergeCell ref="J98:K98"/>
    <mergeCell ref="AA98:AC98"/>
    <mergeCell ref="D100:AD102"/>
    <mergeCell ref="C107:O108"/>
    <mergeCell ref="S107:AC108"/>
  </mergeCells>
  <printOptions horizontalCentered="1"/>
  <pageMargins left="0.43307086614173229" right="0.35433070866141736" top="0.27559055118110237" bottom="0.27559055118110237" header="0" footer="0.19685039370078741"/>
  <pageSetup scale="73" fitToHeight="2" orientation="portrait" r:id="rId1"/>
  <headerFooter alignWithMargins="0">
    <oddFooter>&amp;L&amp;"Arial,Normal"&amp;9Vigente desde: 27.11.2025
Documento al que pertenece: &amp;"Arial,Cursiva"ITM.022 “Trabajos de Mantenimiento de Líneas”</oddFooter>
  </headerFooter>
  <rowBreaks count="1" manualBreakCount="1">
    <brk id="7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>
    <pageSetUpPr fitToPage="1"/>
  </sheetPr>
  <dimension ref="A1:AC58"/>
  <sheetViews>
    <sheetView zoomScaleNormal="100" workbookViewId="0">
      <selection activeCell="AB11" sqref="AB11:AC11"/>
    </sheetView>
  </sheetViews>
  <sheetFormatPr baseColWidth="10" defaultColWidth="9.109375" defaultRowHeight="14.4" x14ac:dyDescent="0.3"/>
  <cols>
    <col min="1" max="1" width="2.44140625" customWidth="1"/>
    <col min="2" max="2" width="1.33203125" customWidth="1"/>
    <col min="3" max="3" width="8.6640625" customWidth="1"/>
    <col min="4" max="4" width="15.33203125" customWidth="1"/>
    <col min="5" max="5" width="7.44140625" customWidth="1"/>
    <col min="6" max="6" width="8" customWidth="1"/>
    <col min="7" max="7" width="12.33203125" customWidth="1"/>
    <col min="8" max="8" width="8.88671875" customWidth="1"/>
    <col min="9" max="9" width="11" customWidth="1"/>
    <col min="10" max="10" width="4.33203125" customWidth="1"/>
    <col min="11" max="11" width="5.6640625" customWidth="1"/>
    <col min="12" max="12" width="8.6640625" customWidth="1"/>
    <col min="13" max="13" width="10" customWidth="1"/>
    <col min="14" max="14" width="10.109375" customWidth="1"/>
    <col min="15" max="15" width="8.6640625" customWidth="1"/>
    <col min="16" max="16" width="14.5546875" customWidth="1"/>
    <col min="17" max="17" width="1.6640625" customWidth="1"/>
    <col min="18" max="18" width="8.33203125" customWidth="1"/>
    <col min="19" max="19" width="2.6640625" customWidth="1"/>
    <col min="20" max="24" width="12.6640625" hidden="1" customWidth="1"/>
    <col min="25" max="40" width="8.6640625" customWidth="1"/>
    <col min="41" max="70" width="10.6640625" customWidth="1"/>
  </cols>
  <sheetData>
    <row r="1" spans="1:29" ht="18" customHeight="1" thickBot="1" x14ac:dyDescent="0.35">
      <c r="A1" s="2"/>
      <c r="B1" s="369" t="s">
        <v>144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</row>
    <row r="2" spans="1:29" ht="15" customHeight="1" thickBot="1" x14ac:dyDescent="0.35">
      <c r="B2" s="3"/>
      <c r="C2" s="370" t="s">
        <v>36</v>
      </c>
      <c r="D2" s="371"/>
      <c r="E2" s="371"/>
      <c r="F2" s="371"/>
      <c r="G2" s="372"/>
      <c r="H2" s="4"/>
      <c r="I2" s="4"/>
      <c r="J2" s="4"/>
      <c r="K2" s="4"/>
      <c r="L2" s="4"/>
      <c r="M2" s="4"/>
      <c r="N2" s="4"/>
      <c r="O2" s="4"/>
      <c r="P2" s="4"/>
      <c r="Q2" s="5"/>
      <c r="R2" s="6"/>
      <c r="T2" s="373" t="s">
        <v>0</v>
      </c>
      <c r="U2" s="374"/>
      <c r="V2" s="374"/>
      <c r="W2" s="374"/>
      <c r="X2" s="375"/>
      <c r="Y2" s="7"/>
    </row>
    <row r="3" spans="1:29" ht="15" customHeight="1" thickTop="1" x14ac:dyDescent="0.3">
      <c r="B3" s="8"/>
      <c r="C3" s="376" t="s">
        <v>28</v>
      </c>
      <c r="D3" s="377"/>
      <c r="E3" s="378"/>
      <c r="F3" s="9">
        <v>10.75</v>
      </c>
      <c r="G3" s="10" t="s">
        <v>29</v>
      </c>
      <c r="H3" s="6"/>
      <c r="O3" s="6"/>
      <c r="P3" s="6"/>
      <c r="Q3" s="11"/>
      <c r="R3" s="6"/>
      <c r="T3" s="12"/>
      <c r="U3" s="13"/>
      <c r="V3" s="13"/>
      <c r="W3" s="13"/>
      <c r="X3" s="14"/>
      <c r="Y3" s="15"/>
    </row>
    <row r="4" spans="1:29" ht="15" customHeight="1" thickBot="1" x14ac:dyDescent="0.35">
      <c r="B4" s="8"/>
      <c r="C4" s="360" t="s">
        <v>30</v>
      </c>
      <c r="D4" s="361"/>
      <c r="E4" s="362"/>
      <c r="F4" s="16">
        <v>0.25</v>
      </c>
      <c r="G4" s="17" t="s">
        <v>29</v>
      </c>
      <c r="H4" s="6"/>
      <c r="O4" s="6"/>
      <c r="P4" s="6"/>
      <c r="Q4" s="11"/>
      <c r="R4" s="6"/>
      <c r="T4" s="18" t="s">
        <v>1</v>
      </c>
      <c r="U4" s="19" t="s">
        <v>2</v>
      </c>
      <c r="V4" s="19" t="s">
        <v>3</v>
      </c>
      <c r="W4" s="379" t="s">
        <v>4</v>
      </c>
      <c r="X4" s="380"/>
      <c r="Y4" s="7"/>
    </row>
    <row r="5" spans="1:29" ht="15" customHeight="1" x14ac:dyDescent="0.3">
      <c r="B5" s="8"/>
      <c r="C5" s="360" t="s">
        <v>142</v>
      </c>
      <c r="D5" s="361"/>
      <c r="E5" s="362"/>
      <c r="F5" s="16">
        <v>42000</v>
      </c>
      <c r="G5" s="17" t="s">
        <v>5</v>
      </c>
      <c r="H5" s="6"/>
      <c r="O5" s="6"/>
      <c r="P5" s="6"/>
      <c r="Q5" s="11"/>
      <c r="R5" s="6"/>
      <c r="T5" s="12"/>
      <c r="U5" s="20"/>
      <c r="V5" s="13"/>
      <c r="W5" s="20" t="s">
        <v>6</v>
      </c>
      <c r="X5" s="14" t="s">
        <v>7</v>
      </c>
      <c r="Y5" s="15"/>
      <c r="Z5" s="359"/>
      <c r="AA5" s="359"/>
      <c r="AB5" s="359"/>
      <c r="AC5" s="359"/>
    </row>
    <row r="6" spans="1:29" ht="15" customHeight="1" x14ac:dyDescent="0.3">
      <c r="B6" s="8"/>
      <c r="C6" s="360" t="s">
        <v>32</v>
      </c>
      <c r="D6" s="361"/>
      <c r="E6" s="362"/>
      <c r="F6" s="16">
        <v>0.02</v>
      </c>
      <c r="G6" s="17" t="s">
        <v>29</v>
      </c>
      <c r="H6" s="6"/>
      <c r="O6" s="6"/>
      <c r="P6" s="6"/>
      <c r="Q6" s="11"/>
      <c r="R6" s="6"/>
      <c r="T6" s="12" t="s">
        <v>8</v>
      </c>
      <c r="U6" s="21">
        <v>30000</v>
      </c>
      <c r="V6" s="13">
        <v>48000</v>
      </c>
      <c r="W6" s="21">
        <v>30000000</v>
      </c>
      <c r="X6" s="14">
        <v>900000</v>
      </c>
      <c r="Y6" s="15"/>
      <c r="Z6" s="359"/>
      <c r="AA6" s="359"/>
      <c r="AB6" s="359"/>
      <c r="AC6" s="359"/>
    </row>
    <row r="7" spans="1:29" ht="15" customHeight="1" x14ac:dyDescent="0.3">
      <c r="B7" s="8"/>
      <c r="C7" s="360" t="s">
        <v>31</v>
      </c>
      <c r="D7" s="361"/>
      <c r="E7" s="362"/>
      <c r="F7" s="16">
        <v>2.7559999999999998</v>
      </c>
      <c r="G7" s="17" t="s">
        <v>29</v>
      </c>
      <c r="H7" s="6"/>
      <c r="O7" s="6"/>
      <c r="P7" s="6"/>
      <c r="Q7" s="11"/>
      <c r="R7" s="6"/>
      <c r="T7" s="12" t="s">
        <v>9</v>
      </c>
      <c r="U7" s="21">
        <v>35000</v>
      </c>
      <c r="V7" s="13">
        <v>60000</v>
      </c>
      <c r="W7" s="21">
        <v>30000000</v>
      </c>
      <c r="X7" s="14">
        <v>1250000</v>
      </c>
      <c r="Y7" s="15"/>
      <c r="Z7" s="359"/>
      <c r="AA7" s="359"/>
      <c r="AB7" s="359"/>
      <c r="AC7" s="359"/>
    </row>
    <row r="8" spans="1:29" ht="15" customHeight="1" x14ac:dyDescent="0.3">
      <c r="B8" s="8"/>
      <c r="C8" s="360" t="s">
        <v>33</v>
      </c>
      <c r="D8" s="361"/>
      <c r="E8" s="362"/>
      <c r="F8" s="16">
        <v>800</v>
      </c>
      <c r="G8" s="17" t="s">
        <v>5</v>
      </c>
      <c r="H8" s="6"/>
      <c r="O8" s="6"/>
      <c r="P8" s="6"/>
      <c r="Q8" s="11"/>
      <c r="R8" s="6"/>
      <c r="T8" s="12" t="s">
        <v>10</v>
      </c>
      <c r="U8" s="21">
        <v>42000</v>
      </c>
      <c r="V8" s="13">
        <v>60000</v>
      </c>
      <c r="W8" s="21">
        <v>30000000</v>
      </c>
      <c r="X8" s="14">
        <v>900000</v>
      </c>
      <c r="Y8" s="15"/>
      <c r="Z8" s="359"/>
      <c r="AA8" s="359"/>
      <c r="AB8" s="359"/>
      <c r="AC8" s="359"/>
    </row>
    <row r="9" spans="1:29" ht="15" customHeight="1" x14ac:dyDescent="0.3">
      <c r="B9" s="8"/>
      <c r="C9" s="366" t="s">
        <v>34</v>
      </c>
      <c r="D9" s="367"/>
      <c r="E9" s="368"/>
      <c r="F9" s="16">
        <v>0.72</v>
      </c>
      <c r="G9" s="17"/>
      <c r="H9" s="22"/>
      <c r="O9" s="6"/>
      <c r="P9" s="6"/>
      <c r="Q9" s="11"/>
      <c r="R9" s="6"/>
      <c r="T9" s="12" t="s">
        <v>11</v>
      </c>
      <c r="U9" s="21">
        <v>46000</v>
      </c>
      <c r="V9" s="13">
        <v>63000</v>
      </c>
      <c r="W9" s="21">
        <v>30000000</v>
      </c>
      <c r="X9" s="14">
        <v>850000</v>
      </c>
      <c r="Y9" s="15"/>
      <c r="Z9" s="359"/>
      <c r="AA9" s="359"/>
      <c r="AB9" s="359"/>
      <c r="AC9" s="359"/>
    </row>
    <row r="10" spans="1:29" ht="15" customHeight="1" x14ac:dyDescent="0.3">
      <c r="B10" s="8"/>
      <c r="C10" s="360" t="s">
        <v>35</v>
      </c>
      <c r="D10" s="361"/>
      <c r="E10" s="362"/>
      <c r="F10" s="16">
        <v>1</v>
      </c>
      <c r="G10" s="17"/>
      <c r="H10" s="23"/>
      <c r="O10" s="6"/>
      <c r="P10" s="6"/>
      <c r="Q10" s="11"/>
      <c r="R10" s="6"/>
      <c r="T10" s="12" t="s">
        <v>12</v>
      </c>
      <c r="U10" s="21">
        <v>52000</v>
      </c>
      <c r="V10" s="13">
        <v>66000</v>
      </c>
      <c r="W10" s="21">
        <v>30000000</v>
      </c>
      <c r="X10" s="14">
        <v>700000</v>
      </c>
      <c r="Y10" s="15"/>
      <c r="Z10" s="359"/>
      <c r="AA10" s="359"/>
      <c r="AB10" s="359"/>
      <c r="AC10" s="359"/>
    </row>
    <row r="11" spans="1:29" ht="15" customHeight="1" thickBot="1" x14ac:dyDescent="0.35">
      <c r="B11" s="8"/>
      <c r="C11" s="363" t="s">
        <v>13</v>
      </c>
      <c r="D11" s="364"/>
      <c r="E11" s="365"/>
      <c r="F11" s="24">
        <v>1</v>
      </c>
      <c r="G11" s="25"/>
      <c r="H11" s="26"/>
      <c r="O11" s="6"/>
      <c r="P11" s="6"/>
      <c r="Q11" s="11"/>
      <c r="R11" s="6"/>
      <c r="T11" s="12" t="s">
        <v>14</v>
      </c>
      <c r="U11" s="21">
        <v>56000</v>
      </c>
      <c r="V11" s="13">
        <v>71000</v>
      </c>
      <c r="W11" s="21">
        <v>30000000</v>
      </c>
      <c r="X11" s="14">
        <v>750000</v>
      </c>
      <c r="Y11" s="15"/>
      <c r="Z11" s="359"/>
      <c r="AA11" s="359"/>
      <c r="AB11" s="359"/>
      <c r="AC11" s="359"/>
    </row>
    <row r="12" spans="1:29" ht="15" customHeight="1" thickBot="1" x14ac:dyDescent="0.35">
      <c r="B12" s="8"/>
      <c r="C12" s="353"/>
      <c r="D12" s="354"/>
      <c r="E12" s="354"/>
      <c r="F12" s="354"/>
      <c r="G12" s="355"/>
      <c r="H12" s="23"/>
      <c r="O12" s="6"/>
      <c r="P12" s="6"/>
      <c r="Q12" s="11"/>
      <c r="R12" s="6"/>
      <c r="T12" s="12" t="s">
        <v>15</v>
      </c>
      <c r="U12" s="21">
        <v>60000</v>
      </c>
      <c r="V12" s="13">
        <v>75000</v>
      </c>
      <c r="W12" s="21">
        <v>30000000</v>
      </c>
      <c r="X12" s="14">
        <v>750000</v>
      </c>
      <c r="Y12" s="15"/>
      <c r="Z12" s="359"/>
      <c r="AA12" s="359"/>
      <c r="AB12" s="359"/>
      <c r="AC12" s="359"/>
    </row>
    <row r="13" spans="1:29" ht="15" customHeight="1" thickBot="1" x14ac:dyDescent="0.35">
      <c r="B13" s="8"/>
      <c r="C13" s="356" t="s">
        <v>314</v>
      </c>
      <c r="D13" s="357"/>
      <c r="E13" s="357"/>
      <c r="F13" s="357"/>
      <c r="G13" s="358"/>
      <c r="H13" s="22"/>
      <c r="O13" s="6"/>
      <c r="P13" s="6"/>
      <c r="Q13" s="11"/>
      <c r="R13" s="6"/>
      <c r="T13" s="12" t="s">
        <v>16</v>
      </c>
      <c r="U13" s="21">
        <v>65000</v>
      </c>
      <c r="V13" s="13">
        <v>77000</v>
      </c>
      <c r="W13" s="21">
        <v>30000000</v>
      </c>
      <c r="X13" s="14">
        <v>600000</v>
      </c>
      <c r="Y13" s="15"/>
      <c r="Z13" s="359"/>
      <c r="AA13" s="359"/>
      <c r="AB13" s="359"/>
      <c r="AC13" s="359"/>
    </row>
    <row r="14" spans="1:29" ht="15" customHeight="1" thickBot="1" x14ac:dyDescent="0.35">
      <c r="B14" s="8"/>
      <c r="C14" s="341" t="str">
        <f>IF(AND(F15&lt;1.4,F15&gt;1), "ERF &gt; 1 Se debe reparar dentro de 180 días, de reportado",IF(F15&gt;1.4,"ERF&gt;1.4 se debe reparar inmediatamente",""))</f>
        <v/>
      </c>
      <c r="D14" s="342"/>
      <c r="E14" s="342"/>
      <c r="F14" s="342"/>
      <c r="G14" s="343"/>
      <c r="H14" s="6"/>
      <c r="O14" s="6"/>
      <c r="P14" s="6"/>
      <c r="Q14" s="11"/>
      <c r="R14" s="6"/>
      <c r="T14" s="12" t="s">
        <v>17</v>
      </c>
      <c r="U14" s="21">
        <v>70000</v>
      </c>
      <c r="V14" s="13">
        <v>82000</v>
      </c>
      <c r="W14" s="21">
        <v>30000000</v>
      </c>
      <c r="X14" s="14">
        <v>600000</v>
      </c>
    </row>
    <row r="15" spans="1:29" ht="15" customHeight="1" thickBot="1" x14ac:dyDescent="0.35">
      <c r="B15" s="8"/>
      <c r="C15" s="344" t="s">
        <v>305</v>
      </c>
      <c r="D15" s="345"/>
      <c r="E15" s="346"/>
      <c r="F15" s="253">
        <f>F17/calculos!G36</f>
        <v>0.93191168382728284</v>
      </c>
      <c r="G15" s="246" t="s">
        <v>306</v>
      </c>
      <c r="H15" s="6"/>
      <c r="O15" s="6"/>
      <c r="P15" s="6"/>
      <c r="Q15" s="11"/>
      <c r="R15" s="6"/>
      <c r="T15" s="18" t="s">
        <v>18</v>
      </c>
      <c r="U15" s="27">
        <v>80000</v>
      </c>
      <c r="V15" s="19">
        <v>90000</v>
      </c>
      <c r="W15" s="27">
        <v>30000000</v>
      </c>
      <c r="X15" s="28">
        <v>500000</v>
      </c>
    </row>
    <row r="16" spans="1:29" ht="15" customHeight="1" x14ac:dyDescent="0.3">
      <c r="B16" s="8"/>
      <c r="C16" s="344" t="s">
        <v>73</v>
      </c>
      <c r="D16" s="345"/>
      <c r="E16" s="346"/>
      <c r="F16" s="245">
        <f>F6/F4</f>
        <v>0.08</v>
      </c>
      <c r="G16" s="246"/>
      <c r="H16" s="6"/>
      <c r="O16" s="6"/>
      <c r="P16" s="6"/>
      <c r="Q16" s="11"/>
      <c r="U16" s="15"/>
      <c r="V16" s="30"/>
      <c r="W16" s="31"/>
      <c r="X16" s="31"/>
      <c r="Y16" s="30"/>
    </row>
    <row r="17" spans="2:25" x14ac:dyDescent="0.3">
      <c r="B17" s="8"/>
      <c r="C17" s="347" t="s">
        <v>74</v>
      </c>
      <c r="D17" s="348"/>
      <c r="E17" s="349"/>
      <c r="F17" s="110">
        <f>P</f>
        <v>1406.5116279069766</v>
      </c>
      <c r="G17" s="29" t="s">
        <v>5</v>
      </c>
      <c r="H17" s="6"/>
      <c r="O17" s="6"/>
      <c r="P17" s="6"/>
      <c r="Q17" s="11"/>
      <c r="T17" s="32"/>
      <c r="U17" s="15"/>
      <c r="V17" s="30"/>
      <c r="W17" s="31"/>
      <c r="X17" s="31"/>
      <c r="Y17" s="30"/>
    </row>
    <row r="18" spans="2:25" ht="15" thickBot="1" x14ac:dyDescent="0.35">
      <c r="B18" s="8"/>
      <c r="C18" s="350" t="s">
        <v>75</v>
      </c>
      <c r="D18" s="351"/>
      <c r="E18" s="352"/>
      <c r="F18" s="111">
        <f>calculos!G37</f>
        <v>1406.5116279069766</v>
      </c>
      <c r="G18" s="67" t="s">
        <v>5</v>
      </c>
      <c r="H18" s="6"/>
      <c r="O18" s="6"/>
      <c r="P18" s="6"/>
      <c r="Q18" s="11"/>
      <c r="T18" s="33"/>
      <c r="U18" s="15"/>
      <c r="V18" s="30"/>
      <c r="W18" s="31"/>
      <c r="X18" s="31"/>
      <c r="Y18" s="30"/>
    </row>
    <row r="19" spans="2:25" ht="19.5" customHeight="1" thickBot="1" x14ac:dyDescent="0.35">
      <c r="B19" s="8"/>
      <c r="C19" s="330" t="str">
        <f>IF(F8&gt;F17,"Presión de operación mayor a diseño, reducir inmediatamente","")</f>
        <v/>
      </c>
      <c r="D19" s="331"/>
      <c r="E19" s="331"/>
      <c r="F19" s="331"/>
      <c r="G19" s="331"/>
      <c r="H19" s="331"/>
      <c r="I19" s="6"/>
      <c r="J19" s="6"/>
      <c r="K19" s="6"/>
      <c r="L19" s="6"/>
      <c r="M19" s="6"/>
      <c r="N19" s="6"/>
      <c r="O19" s="6"/>
      <c r="P19" s="6"/>
      <c r="Q19" s="11"/>
      <c r="T19" s="15"/>
      <c r="U19" s="15"/>
      <c r="V19" s="30"/>
      <c r="W19" s="31"/>
      <c r="X19" s="31"/>
      <c r="Y19" s="30"/>
    </row>
    <row r="20" spans="2:25" ht="16.2" thickBot="1" x14ac:dyDescent="0.35">
      <c r="B20" s="8"/>
      <c r="C20" s="337" t="str">
        <f>IF(F8&gt;=F17,"",IF(F6/F4&lt;=0.1,"Defecto es menor que el 10% de pared, no requiere reparación.",IF(F6/F4&gt;=0.8,"Defecto excede el 80% de espesor de pared, debe ser reparado.","")))</f>
        <v>Defecto es menor que el 10% de pared, no requiere reparación.</v>
      </c>
      <c r="D20" s="338"/>
      <c r="E20" s="338"/>
      <c r="F20" s="338"/>
      <c r="G20" s="338"/>
      <c r="H20" s="338"/>
      <c r="I20" s="338"/>
      <c r="J20" s="338"/>
      <c r="K20" s="338"/>
      <c r="L20" s="65"/>
      <c r="M20" s="65"/>
      <c r="N20" s="65"/>
      <c r="O20" s="65"/>
      <c r="P20" s="66"/>
      <c r="Q20" s="11"/>
      <c r="T20" s="15"/>
      <c r="U20" s="15"/>
      <c r="V20" s="30"/>
      <c r="W20" s="31"/>
      <c r="X20" s="31"/>
      <c r="Y20" s="30"/>
    </row>
    <row r="21" spans="2:25" ht="16.2" thickBot="1" x14ac:dyDescent="0.35">
      <c r="B21" s="8"/>
      <c r="C21" s="339" t="str">
        <f>IF(F8&gt;F17,"",IF(F16&gt;=0.8,"",IF(F18/F8&lt;1,"Reducir presión a una presión segura de operación! Reparar defecto. ","")))</f>
        <v/>
      </c>
      <c r="D21" s="340"/>
      <c r="E21" s="340"/>
      <c r="F21" s="340"/>
      <c r="G21" s="340"/>
      <c r="H21" s="340"/>
      <c r="I21" s="340"/>
      <c r="J21" s="340"/>
      <c r="K21" s="340"/>
      <c r="L21" s="65"/>
      <c r="M21" s="65"/>
      <c r="N21" s="65"/>
      <c r="O21" s="65"/>
      <c r="P21" s="66"/>
      <c r="Q21" s="11"/>
      <c r="T21" s="15"/>
      <c r="U21" s="15"/>
      <c r="V21" s="30"/>
      <c r="W21" s="31"/>
      <c r="X21" s="31"/>
      <c r="Y21" s="30"/>
    </row>
    <row r="22" spans="2:25" ht="16.2" thickBot="1" x14ac:dyDescent="0.35">
      <c r="B22" s="8"/>
      <c r="C22" s="335" t="s">
        <v>93</v>
      </c>
      <c r="D22" s="335"/>
      <c r="E22" s="335"/>
      <c r="F22" s="335"/>
      <c r="G22" s="335"/>
      <c r="H22" s="335"/>
      <c r="I22" s="34"/>
      <c r="J22" s="35"/>
      <c r="K22" s="336"/>
      <c r="L22" s="336"/>
      <c r="M22" s="36"/>
      <c r="N22" s="37"/>
      <c r="O22" s="35"/>
      <c r="P22" s="38"/>
      <c r="Q22" s="11"/>
      <c r="T22" s="15"/>
      <c r="U22" s="15"/>
      <c r="V22" s="30"/>
      <c r="W22" s="31"/>
      <c r="X22" s="31"/>
      <c r="Y22" s="30"/>
    </row>
    <row r="23" spans="2:25" x14ac:dyDescent="0.3">
      <c r="B23" s="8"/>
      <c r="C23" s="39" t="s">
        <v>76</v>
      </c>
      <c r="D23" s="40"/>
      <c r="E23" s="40"/>
      <c r="F23" s="104">
        <f>F7</f>
        <v>2.7559999999999998</v>
      </c>
      <c r="G23" s="40" t="s">
        <v>78</v>
      </c>
      <c r="H23" s="40"/>
      <c r="I23" s="97">
        <f>F8</f>
        <v>800</v>
      </c>
      <c r="J23" s="40" t="s">
        <v>79</v>
      </c>
      <c r="K23" s="40"/>
      <c r="L23" s="43"/>
      <c r="M23" s="106">
        <f>IF(calculos!B33&lt;0,"Error",calculos!B33)</f>
        <v>0.2</v>
      </c>
      <c r="N23" s="40" t="s">
        <v>81</v>
      </c>
      <c r="O23" s="40" t="s">
        <v>92</v>
      </c>
      <c r="P23" s="108">
        <f>A</f>
        <v>1.5012618057365441</v>
      </c>
      <c r="Q23" s="11"/>
      <c r="T23" s="15"/>
      <c r="U23" s="15"/>
      <c r="V23" s="30"/>
      <c r="W23" s="31"/>
      <c r="X23" s="31"/>
      <c r="Y23" s="30"/>
    </row>
    <row r="24" spans="2:25" x14ac:dyDescent="0.3">
      <c r="B24" s="8"/>
      <c r="C24" s="41" t="s">
        <v>77</v>
      </c>
      <c r="D24" s="42"/>
      <c r="E24" s="42"/>
      <c r="F24" s="105">
        <f>F6</f>
        <v>0.02</v>
      </c>
      <c r="G24" s="42" t="s">
        <v>78</v>
      </c>
      <c r="H24" s="42"/>
      <c r="I24" s="98">
        <f>F8</f>
        <v>800</v>
      </c>
      <c r="J24" s="42" t="s">
        <v>80</v>
      </c>
      <c r="K24" s="42"/>
      <c r="L24" s="43"/>
      <c r="M24" s="107" t="str">
        <f>calculos!G51</f>
        <v>Infinito</v>
      </c>
      <c r="N24" s="42" t="s">
        <v>81</v>
      </c>
      <c r="O24" s="42" t="s">
        <v>92</v>
      </c>
      <c r="P24" s="109">
        <f>calculos!B45</f>
        <v>5</v>
      </c>
      <c r="Q24" s="11"/>
      <c r="R24" s="6"/>
      <c r="T24" s="15"/>
      <c r="U24" s="15"/>
      <c r="V24" s="30"/>
      <c r="W24" s="31"/>
      <c r="X24" s="31"/>
      <c r="Y24" s="30"/>
    </row>
    <row r="25" spans="2:25" ht="15" thickBot="1" x14ac:dyDescent="0.35">
      <c r="B25" s="8"/>
      <c r="C25" s="93" t="str">
        <f>IF(calculos!G31&gt;F17,"No se necesita reparación ","")</f>
        <v xml:space="preserve">No se necesita reparación </v>
      </c>
      <c r="D25" s="90"/>
      <c r="E25" s="90"/>
      <c r="F25" s="90"/>
      <c r="G25" s="90"/>
      <c r="H25" s="90"/>
      <c r="I25" s="90"/>
      <c r="J25" s="90"/>
      <c r="K25" s="90"/>
      <c r="L25" s="94" t="str">
        <f>IF(F16&gt;=0.8,CONCATENATE("(Pero ",F24,"'' excede la profundidad máxima permitida!)"),"")</f>
        <v/>
      </c>
      <c r="M25" s="90"/>
      <c r="N25" s="90"/>
      <c r="O25" s="90"/>
      <c r="P25" s="91"/>
      <c r="Q25" s="11"/>
      <c r="R25" s="6"/>
      <c r="T25" s="15"/>
      <c r="U25" s="15"/>
      <c r="V25" s="30"/>
      <c r="W25" s="31"/>
      <c r="X25" s="31"/>
      <c r="Y25" s="30"/>
    </row>
    <row r="26" spans="2:25" ht="18" x14ac:dyDescent="0.35">
      <c r="B26" s="8"/>
      <c r="C26" s="8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1"/>
      <c r="R26" s="44"/>
      <c r="T26" s="15"/>
      <c r="U26" s="30"/>
      <c r="V26" s="31"/>
    </row>
    <row r="27" spans="2:25" ht="15" thickBot="1" x14ac:dyDescent="0.35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  <c r="R27" s="44"/>
      <c r="T27" s="15"/>
      <c r="U27" s="30"/>
      <c r="V27" s="31"/>
    </row>
    <row r="28" spans="2:25" x14ac:dyDescent="0.3">
      <c r="T28" s="15"/>
      <c r="U28" s="30"/>
      <c r="V28" s="31"/>
    </row>
    <row r="30" spans="2:25" hidden="1" x14ac:dyDescent="0.3">
      <c r="D30" s="332" t="s">
        <v>19</v>
      </c>
      <c r="E30" s="333"/>
      <c r="F30" s="333"/>
      <c r="G30" s="333"/>
      <c r="H30" s="333"/>
      <c r="I30" s="334"/>
    </row>
    <row r="31" spans="2:25" ht="15" hidden="1" thickBot="1" x14ac:dyDescent="0.35">
      <c r="D31" s="48" t="s">
        <v>20</v>
      </c>
      <c r="E31" s="49" t="s">
        <v>21</v>
      </c>
      <c r="F31" s="49" t="s">
        <v>22</v>
      </c>
      <c r="G31" s="49" t="s">
        <v>23</v>
      </c>
      <c r="H31" s="49" t="s">
        <v>24</v>
      </c>
      <c r="I31" s="50" t="s">
        <v>25</v>
      </c>
    </row>
    <row r="32" spans="2:25" ht="15" hidden="1" thickTop="1" x14ac:dyDescent="0.3">
      <c r="D32" s="51">
        <v>4.5</v>
      </c>
      <c r="E32" s="52">
        <v>0.109</v>
      </c>
      <c r="F32" s="15">
        <v>30000</v>
      </c>
      <c r="G32" s="15">
        <v>0.8</v>
      </c>
      <c r="H32" s="15">
        <v>1</v>
      </c>
      <c r="I32" s="53">
        <v>1</v>
      </c>
    </row>
    <row r="33" spans="4:9" hidden="1" x14ac:dyDescent="0.3">
      <c r="D33" s="51">
        <v>6.625</v>
      </c>
      <c r="E33" s="52">
        <v>0.125</v>
      </c>
      <c r="F33" s="15">
        <v>35000</v>
      </c>
      <c r="G33" s="15">
        <v>0.72</v>
      </c>
      <c r="H33" s="15">
        <v>0.97</v>
      </c>
      <c r="I33" s="53">
        <v>0.8</v>
      </c>
    </row>
    <row r="34" spans="4:9" hidden="1" x14ac:dyDescent="0.3">
      <c r="D34" s="51">
        <v>8.625</v>
      </c>
      <c r="E34" s="52">
        <v>0.14099999999999999</v>
      </c>
      <c r="F34" s="15">
        <v>42000</v>
      </c>
      <c r="G34" s="15">
        <v>0.6</v>
      </c>
      <c r="H34" s="15">
        <v>0.93</v>
      </c>
      <c r="I34" s="53">
        <v>0.6</v>
      </c>
    </row>
    <row r="35" spans="4:9" hidden="1" x14ac:dyDescent="0.3">
      <c r="D35" s="51">
        <v>10.75</v>
      </c>
      <c r="E35" s="52">
        <v>0.156</v>
      </c>
      <c r="F35" s="15">
        <v>52000</v>
      </c>
      <c r="G35" s="15">
        <v>0.5</v>
      </c>
      <c r="H35" s="15">
        <v>0.9</v>
      </c>
      <c r="I35" s="53"/>
    </row>
    <row r="36" spans="4:9" hidden="1" x14ac:dyDescent="0.3">
      <c r="D36" s="51">
        <v>12.75</v>
      </c>
      <c r="E36" s="52">
        <v>0.188</v>
      </c>
      <c r="F36" s="15">
        <v>56000</v>
      </c>
      <c r="G36" s="15">
        <v>0.4</v>
      </c>
      <c r="H36" s="15">
        <v>0.87</v>
      </c>
      <c r="I36" s="53"/>
    </row>
    <row r="37" spans="4:9" hidden="1" x14ac:dyDescent="0.3">
      <c r="D37" s="51">
        <v>14</v>
      </c>
      <c r="E37" s="52">
        <v>0.20300000000000001</v>
      </c>
      <c r="F37" s="15">
        <v>60000</v>
      </c>
      <c r="G37" s="15"/>
      <c r="H37" s="15"/>
      <c r="I37" s="53"/>
    </row>
    <row r="38" spans="4:9" hidden="1" x14ac:dyDescent="0.3">
      <c r="D38" s="51">
        <v>16</v>
      </c>
      <c r="E38" s="52">
        <v>0.219</v>
      </c>
      <c r="F38" s="15">
        <v>65000</v>
      </c>
      <c r="G38" s="15"/>
      <c r="H38" s="15"/>
      <c r="I38" s="53"/>
    </row>
    <row r="39" spans="4:9" hidden="1" x14ac:dyDescent="0.3">
      <c r="D39" s="51">
        <v>18</v>
      </c>
      <c r="E39" s="52">
        <v>0.25</v>
      </c>
      <c r="F39" s="15">
        <v>70000</v>
      </c>
      <c r="G39" s="15"/>
      <c r="H39" s="15"/>
      <c r="I39" s="53"/>
    </row>
    <row r="40" spans="4:9" hidden="1" x14ac:dyDescent="0.3">
      <c r="D40" s="51">
        <v>20</v>
      </c>
      <c r="E40" s="52">
        <v>0.28100000000000003</v>
      </c>
      <c r="F40" s="15">
        <v>72000</v>
      </c>
      <c r="G40" s="15"/>
      <c r="H40" s="15"/>
      <c r="I40" s="53"/>
    </row>
    <row r="41" spans="4:9" hidden="1" x14ac:dyDescent="0.3">
      <c r="D41" s="51">
        <v>22</v>
      </c>
      <c r="E41" s="52">
        <v>0.312</v>
      </c>
      <c r="F41" s="15">
        <v>75000</v>
      </c>
      <c r="G41" s="15"/>
      <c r="H41" s="15"/>
      <c r="I41" s="53"/>
    </row>
    <row r="42" spans="4:9" hidden="1" x14ac:dyDescent="0.3">
      <c r="D42" s="51">
        <v>24</v>
      </c>
      <c r="E42" s="52">
        <v>0.34399999999999997</v>
      </c>
      <c r="F42" s="15">
        <v>80000</v>
      </c>
      <c r="G42" s="15"/>
      <c r="H42" s="15"/>
      <c r="I42" s="53"/>
    </row>
    <row r="43" spans="4:9" hidden="1" x14ac:dyDescent="0.3">
      <c r="D43" s="51">
        <v>26</v>
      </c>
      <c r="E43" s="52">
        <v>0.375</v>
      </c>
      <c r="F43" s="15">
        <v>85000</v>
      </c>
      <c r="G43" s="15"/>
      <c r="H43" s="15"/>
      <c r="I43" s="53"/>
    </row>
    <row r="44" spans="4:9" hidden="1" x14ac:dyDescent="0.3">
      <c r="D44" s="51">
        <v>28</v>
      </c>
      <c r="E44" s="52">
        <v>0.40600000000000003</v>
      </c>
      <c r="F44" s="15"/>
      <c r="G44" s="15"/>
      <c r="H44" s="15"/>
      <c r="I44" s="53"/>
    </row>
    <row r="45" spans="4:9" hidden="1" x14ac:dyDescent="0.3">
      <c r="D45" s="51">
        <v>30</v>
      </c>
      <c r="E45" s="52">
        <v>0.432</v>
      </c>
      <c r="F45" s="15"/>
      <c r="G45" s="15"/>
      <c r="H45" s="15"/>
      <c r="I45" s="53"/>
    </row>
    <row r="46" spans="4:9" hidden="1" x14ac:dyDescent="0.3">
      <c r="D46" s="51">
        <v>32</v>
      </c>
      <c r="E46" s="52">
        <v>0.438</v>
      </c>
      <c r="F46" s="15"/>
      <c r="G46" s="15"/>
      <c r="H46" s="15"/>
      <c r="I46" s="53"/>
    </row>
    <row r="47" spans="4:9" hidden="1" x14ac:dyDescent="0.3">
      <c r="D47" s="51">
        <v>34</v>
      </c>
      <c r="E47" s="52">
        <v>0.46899999999999997</v>
      </c>
      <c r="F47" s="15"/>
      <c r="G47" s="15"/>
      <c r="H47" s="15"/>
      <c r="I47" s="53"/>
    </row>
    <row r="48" spans="4:9" hidden="1" x14ac:dyDescent="0.3">
      <c r="D48" s="51">
        <v>36</v>
      </c>
      <c r="E48" s="52">
        <v>0.5</v>
      </c>
      <c r="F48" s="15"/>
      <c r="G48" s="15"/>
      <c r="H48" s="15"/>
      <c r="I48" s="53"/>
    </row>
    <row r="49" spans="4:9" hidden="1" x14ac:dyDescent="0.3">
      <c r="D49" s="51">
        <v>38</v>
      </c>
      <c r="E49" s="52">
        <v>0.56200000000000006</v>
      </c>
      <c r="F49" s="15"/>
      <c r="G49" s="15"/>
      <c r="H49" s="15"/>
      <c r="I49" s="53"/>
    </row>
    <row r="50" spans="4:9" hidden="1" x14ac:dyDescent="0.3">
      <c r="D50" s="51">
        <v>40</v>
      </c>
      <c r="E50" s="52">
        <v>0.625</v>
      </c>
      <c r="F50" s="15"/>
      <c r="G50" s="15"/>
      <c r="H50" s="15"/>
      <c r="I50" s="53"/>
    </row>
    <row r="51" spans="4:9" hidden="1" x14ac:dyDescent="0.3">
      <c r="D51" s="51">
        <v>42</v>
      </c>
      <c r="E51" s="52">
        <v>0.68799999999999994</v>
      </c>
      <c r="F51" s="15"/>
      <c r="G51" s="15"/>
      <c r="H51" s="15"/>
      <c r="I51" s="53"/>
    </row>
    <row r="52" spans="4:9" hidden="1" x14ac:dyDescent="0.3">
      <c r="D52" s="51">
        <v>48</v>
      </c>
      <c r="E52" s="52">
        <v>0.71899999999999997</v>
      </c>
      <c r="F52" s="15"/>
      <c r="G52" s="15"/>
      <c r="H52" s="15"/>
      <c r="I52" s="53"/>
    </row>
    <row r="53" spans="4:9" hidden="1" x14ac:dyDescent="0.3">
      <c r="D53" s="51">
        <v>56</v>
      </c>
      <c r="E53" s="52">
        <v>0.75</v>
      </c>
      <c r="F53" s="15"/>
      <c r="G53" s="15"/>
      <c r="H53" s="15"/>
      <c r="I53" s="53"/>
    </row>
    <row r="54" spans="4:9" hidden="1" x14ac:dyDescent="0.3">
      <c r="D54" s="51"/>
      <c r="E54" s="52">
        <v>0.81200000000000006</v>
      </c>
      <c r="F54" s="15"/>
      <c r="G54" s="15"/>
      <c r="H54" s="15"/>
      <c r="I54" s="53"/>
    </row>
    <row r="55" spans="4:9" hidden="1" x14ac:dyDescent="0.3">
      <c r="D55" s="51"/>
      <c r="E55" s="52">
        <v>0.86399999999999999</v>
      </c>
      <c r="F55" s="15"/>
      <c r="G55" s="15"/>
      <c r="H55" s="15"/>
      <c r="I55" s="53"/>
    </row>
    <row r="56" spans="4:9" hidden="1" x14ac:dyDescent="0.3">
      <c r="D56" s="51"/>
      <c r="E56" s="52">
        <v>0.875</v>
      </c>
      <c r="F56" s="15"/>
      <c r="G56" s="15"/>
      <c r="H56" s="15"/>
      <c r="I56" s="53"/>
    </row>
    <row r="57" spans="4:9" hidden="1" x14ac:dyDescent="0.3">
      <c r="D57" s="51"/>
      <c r="E57" s="52">
        <v>0.93799999999999994</v>
      </c>
      <c r="F57" s="15"/>
      <c r="G57" s="15"/>
      <c r="H57" s="15"/>
      <c r="I57" s="53"/>
    </row>
    <row r="58" spans="4:9" ht="15" hidden="1" thickBot="1" x14ac:dyDescent="0.35">
      <c r="D58" s="54"/>
      <c r="E58" s="55">
        <v>1</v>
      </c>
      <c r="F58" s="56"/>
      <c r="G58" s="56"/>
      <c r="H58" s="56"/>
      <c r="I58" s="57"/>
    </row>
  </sheetData>
  <sheetProtection password="DF81" sheet="1" objects="1" scenarios="1" formatCells="0" formatColumns="0" formatRows="0" insertColumns="0" insertRows="0" insertHyperlinks="0" deleteColumns="0" deleteRows="0" sort="0" autoFilter="0" pivotTables="0"/>
  <mergeCells count="44">
    <mergeCell ref="B1:Q1"/>
    <mergeCell ref="C7:E7"/>
    <mergeCell ref="Z7:AA7"/>
    <mergeCell ref="AB7:AC7"/>
    <mergeCell ref="C2:G2"/>
    <mergeCell ref="T2:X2"/>
    <mergeCell ref="C3:E3"/>
    <mergeCell ref="C4:E4"/>
    <mergeCell ref="W4:X4"/>
    <mergeCell ref="C5:E5"/>
    <mergeCell ref="Z5:AA5"/>
    <mergeCell ref="AB5:AC5"/>
    <mergeCell ref="C6:E6"/>
    <mergeCell ref="Z6:AA6"/>
    <mergeCell ref="AB6:AC6"/>
    <mergeCell ref="Z8:AA8"/>
    <mergeCell ref="AB8:AC8"/>
    <mergeCell ref="C9:E9"/>
    <mergeCell ref="Z9:AA9"/>
    <mergeCell ref="AB9:AC9"/>
    <mergeCell ref="C8:E8"/>
    <mergeCell ref="Z12:AA12"/>
    <mergeCell ref="AB12:AC12"/>
    <mergeCell ref="Z13:AA13"/>
    <mergeCell ref="AB13:AC13"/>
    <mergeCell ref="C10:E10"/>
    <mergeCell ref="Z10:AA10"/>
    <mergeCell ref="AB10:AC10"/>
    <mergeCell ref="C11:E11"/>
    <mergeCell ref="Z11:AA11"/>
    <mergeCell ref="AB11:AC11"/>
    <mergeCell ref="C14:G14"/>
    <mergeCell ref="C16:E16"/>
    <mergeCell ref="C17:E17"/>
    <mergeCell ref="C18:E18"/>
    <mergeCell ref="C12:G12"/>
    <mergeCell ref="C15:E15"/>
    <mergeCell ref="C13:G13"/>
    <mergeCell ref="C19:H19"/>
    <mergeCell ref="D30:I30"/>
    <mergeCell ref="C22:H22"/>
    <mergeCell ref="K22:L22"/>
    <mergeCell ref="C20:K20"/>
    <mergeCell ref="C21:K21"/>
  </mergeCells>
  <conditionalFormatting sqref="C20:K20">
    <cfRule type="cellIs" dxfId="1" priority="1" operator="equal">
      <formula>"Defecto es menor que el 10% de pared, no requiere reparación."</formula>
    </cfRule>
  </conditionalFormatting>
  <conditionalFormatting sqref="F18">
    <cfRule type="cellIs" dxfId="0" priority="3" stopIfTrue="1" operator="greaterThanOrEqual">
      <formula>$F$8</formula>
    </cfRule>
  </conditionalFormatting>
  <dataValidations count="7">
    <dataValidation errorStyle="warning" allowBlank="1" showErrorMessage="1" promptTitle="Operating Pressure" sqref="F8" xr:uid="{00000000-0002-0000-0100-000000000000}"/>
    <dataValidation type="list" errorStyle="warning" allowBlank="1" showErrorMessage="1" errorTitle="Joint Factor" error="Please confirm joint factor. Value entered is non-standard." promptTitle="Joint Factor" prompt="Enter joint factor." sqref="F11" xr:uid="{00000000-0002-0000-0100-000001000000}">
      <formula1>$I$32:$I$34</formula1>
    </dataValidation>
    <dataValidation type="list" errorStyle="warning" allowBlank="1" showErrorMessage="1" errorTitle="Temperature Factor" error="Please confirm temperature factor. Value entered is non-standard." promptTitle="Temperature Factor" prompt="Enter temperature factor." sqref="F10" xr:uid="{00000000-0002-0000-0100-000002000000}">
      <formula1>$H$32:$H$37</formula1>
    </dataValidation>
    <dataValidation type="list" errorStyle="warning" allowBlank="1" showErrorMessage="1" errorTitle="Design Factor" error="Please confirm design factor. Value entered is non-standard." promptTitle="Design Factor" prompt="Enter design factor based on Class Location." sqref="F9" xr:uid="{00000000-0002-0000-0100-000003000000}">
      <formula1>$G$32:$G$36</formula1>
    </dataValidation>
    <dataValidation type="list" errorStyle="warning" allowBlank="1" showErrorMessage="1" errorTitle="SMYS" error="Favor confirmar SMYS. Valor ingresado no es estándar." promptTitle="SMYS" prompt="Enter SMYS in psi." sqref="F5" xr:uid="{00000000-0002-0000-0100-000004000000}">
      <formula1>$F$32:$F$43</formula1>
    </dataValidation>
    <dataValidation type="list" errorStyle="warning" allowBlank="1" showErrorMessage="1" errorTitle="Espesor de pared" error="Favor confirma el espesor de pared. Valor ingresado no es estándar." promptTitle="Wall Thickness" prompt="Enter wall thickness in inches." sqref="F4" xr:uid="{00000000-0002-0000-0100-000005000000}">
      <formula1>$E$32:$E$58</formula1>
    </dataValidation>
    <dataValidation type="list" errorStyle="warning" allowBlank="1" showErrorMessage="1" errorTitle="Diámetro de tubería" error="Favor confirmar el diámetro. Valor ingresado no es estándar" promptTitle="Pipe Diamater" prompt="Enter pipe diameter in inches." sqref="F3" xr:uid="{00000000-0002-0000-0100-000006000000}">
      <formula1>$D$32:$D$53</formula1>
    </dataValidation>
  </dataValidations>
  <pageMargins left="0.31496062992125984" right="0.31496062992125984" top="0.74803149606299213" bottom="0.74803149606299213" header="0.31496062992125984" footer="0.31496062992125984"/>
  <pageSetup scale="73" orientation="portrait" horizontalDpi="300" verticalDpi="300" r:id="rId1"/>
  <ignoredErrors>
    <ignoredError sqref="F23:P24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2:L35"/>
  <sheetViews>
    <sheetView topLeftCell="A4" zoomScale="90" workbookViewId="0">
      <selection activeCell="C11" sqref="C11"/>
    </sheetView>
  </sheetViews>
  <sheetFormatPr baseColWidth="10" defaultColWidth="11.44140625" defaultRowHeight="13.2" x14ac:dyDescent="0.25"/>
  <cols>
    <col min="1" max="1" width="5.109375" style="200" customWidth="1"/>
    <col min="2" max="2" width="6.33203125" style="200" customWidth="1"/>
    <col min="3" max="3" width="10.6640625" style="200" customWidth="1"/>
    <col min="4" max="4" width="12.109375" style="200" bestFit="1" customWidth="1"/>
    <col min="5" max="6" width="11.44140625" style="200"/>
    <col min="7" max="7" width="12.5546875" style="200" customWidth="1"/>
    <col min="8" max="8" width="13.6640625" style="200" customWidth="1"/>
    <col min="9" max="16384" width="11.44140625" style="200"/>
  </cols>
  <sheetData>
    <row r="2" spans="1:12" ht="22.8" x14ac:dyDescent="0.4">
      <c r="A2" s="199"/>
      <c r="B2" s="381" t="s">
        <v>253</v>
      </c>
      <c r="C2" s="381"/>
      <c r="D2" s="381"/>
      <c r="E2" s="381"/>
      <c r="F2" s="381"/>
      <c r="G2" s="381"/>
      <c r="H2" s="381"/>
    </row>
    <row r="3" spans="1:12" x14ac:dyDescent="0.25">
      <c r="B3" s="200" t="s">
        <v>254</v>
      </c>
    </row>
    <row r="4" spans="1:12" x14ac:dyDescent="0.25">
      <c r="J4" s="200" t="s">
        <v>91</v>
      </c>
    </row>
    <row r="5" spans="1:12" ht="13.8" x14ac:dyDescent="0.25">
      <c r="B5" s="201" t="s">
        <v>255</v>
      </c>
      <c r="C5" s="202">
        <v>10.75</v>
      </c>
      <c r="D5" s="203" t="s">
        <v>256</v>
      </c>
    </row>
    <row r="6" spans="1:12" ht="15" thickBot="1" x14ac:dyDescent="0.35">
      <c r="B6" s="201" t="s">
        <v>257</v>
      </c>
      <c r="C6" s="202">
        <v>0.25</v>
      </c>
      <c r="D6" s="203" t="s">
        <v>258</v>
      </c>
      <c r="J6" s="204" t="s">
        <v>259</v>
      </c>
    </row>
    <row r="7" spans="1:12" ht="14.4" thickBot="1" x14ac:dyDescent="0.3">
      <c r="B7" s="205" t="s">
        <v>260</v>
      </c>
      <c r="C7" s="206">
        <v>42000</v>
      </c>
      <c r="D7" s="203" t="s">
        <v>261</v>
      </c>
      <c r="J7" s="207" t="s">
        <v>196</v>
      </c>
      <c r="K7" s="208" t="s">
        <v>127</v>
      </c>
      <c r="L7" s="209" t="s">
        <v>262</v>
      </c>
    </row>
    <row r="8" spans="1:12" ht="14.4" thickBot="1" x14ac:dyDescent="0.3">
      <c r="B8" s="205"/>
      <c r="C8" s="210"/>
      <c r="D8" s="203"/>
      <c r="J8" s="211">
        <v>70</v>
      </c>
      <c r="K8" s="212">
        <v>3.9370099999999998E-2</v>
      </c>
      <c r="L8" s="213">
        <f>J8*K8</f>
        <v>2.7559069999999997</v>
      </c>
    </row>
    <row r="9" spans="1:12" ht="14.4" thickBot="1" x14ac:dyDescent="0.3">
      <c r="B9" s="201" t="s">
        <v>263</v>
      </c>
      <c r="C9" s="202">
        <f>L8</f>
        <v>2.7559069999999997</v>
      </c>
      <c r="D9" s="203" t="s">
        <v>264</v>
      </c>
      <c r="J9" s="207" t="s">
        <v>262</v>
      </c>
      <c r="K9" s="208" t="s">
        <v>127</v>
      </c>
      <c r="L9" s="209" t="s">
        <v>196</v>
      </c>
    </row>
    <row r="10" spans="1:12" ht="13.8" x14ac:dyDescent="0.25">
      <c r="B10" s="201" t="s">
        <v>265</v>
      </c>
      <c r="C10" s="214">
        <v>0.02</v>
      </c>
      <c r="D10" s="203" t="s">
        <v>266</v>
      </c>
      <c r="J10" s="215">
        <v>2.8</v>
      </c>
      <c r="K10" s="216">
        <v>25.4</v>
      </c>
      <c r="L10" s="217">
        <f>J10*K10</f>
        <v>71.11999999999999</v>
      </c>
    </row>
    <row r="11" spans="1:12" s="218" customFormat="1" ht="18.75" customHeight="1" x14ac:dyDescent="0.3">
      <c r="B11" s="201" t="s">
        <v>267</v>
      </c>
      <c r="C11" s="219">
        <f>(C10*100)/C6</f>
        <v>8</v>
      </c>
      <c r="D11" s="220" t="s">
        <v>268</v>
      </c>
    </row>
    <row r="12" spans="1:12" ht="13.8" x14ac:dyDescent="0.25">
      <c r="A12" s="221"/>
      <c r="B12" s="205"/>
      <c r="C12" s="203"/>
      <c r="D12" s="203"/>
    </row>
    <row r="13" spans="1:12" ht="15" thickBot="1" x14ac:dyDescent="0.35">
      <c r="A13" s="221"/>
      <c r="B13" s="205" t="s">
        <v>269</v>
      </c>
      <c r="C13" s="222">
        <f>(2*C10)/(3*C6)</f>
        <v>5.3333333333333337E-2</v>
      </c>
      <c r="D13" s="203"/>
      <c r="H13" s="223" t="s">
        <v>91</v>
      </c>
      <c r="J13" s="204" t="s">
        <v>270</v>
      </c>
      <c r="K13" s="204"/>
      <c r="L13" s="204"/>
    </row>
    <row r="14" spans="1:12" ht="14.4" thickBot="1" x14ac:dyDescent="0.3">
      <c r="B14" s="201" t="s">
        <v>271</v>
      </c>
      <c r="C14" s="224">
        <f>0.893*C9/SQRT(C5*C6)</f>
        <v>1.5012111463214737</v>
      </c>
      <c r="D14" s="203"/>
      <c r="J14" s="207" t="s">
        <v>235</v>
      </c>
      <c r="K14" s="208" t="s">
        <v>235</v>
      </c>
      <c r="L14" s="209" t="s">
        <v>196</v>
      </c>
    </row>
    <row r="15" spans="1:12" ht="13.8" x14ac:dyDescent="0.25">
      <c r="B15" s="201" t="s">
        <v>272</v>
      </c>
      <c r="C15" s="225" t="b">
        <f xml:space="preserve"> IF(C14&gt;4,C16)</f>
        <v>0</v>
      </c>
      <c r="D15" s="203" t="s">
        <v>273</v>
      </c>
      <c r="J15" s="226" t="s">
        <v>274</v>
      </c>
      <c r="K15" s="227">
        <v>1.562E-2</v>
      </c>
      <c r="L15" s="227">
        <v>0.39687</v>
      </c>
    </row>
    <row r="16" spans="1:12" ht="13.8" x14ac:dyDescent="0.25">
      <c r="B16" s="201" t="s">
        <v>272</v>
      </c>
      <c r="C16" s="228">
        <f>1.1*C21*((1-(C10/C6)))</f>
        <v>1423.3897674418606</v>
      </c>
      <c r="D16" s="203" t="s">
        <v>91</v>
      </c>
      <c r="J16" s="229" t="s">
        <v>275</v>
      </c>
      <c r="K16" s="230">
        <v>3.125E-2</v>
      </c>
      <c r="L16" s="230">
        <v>0.77373999999999998</v>
      </c>
    </row>
    <row r="17" spans="2:12" ht="13.8" x14ac:dyDescent="0.25">
      <c r="B17" s="205"/>
      <c r="C17" s="228"/>
      <c r="D17" s="203"/>
      <c r="J17" s="229" t="s">
        <v>276</v>
      </c>
      <c r="K17" s="230">
        <v>4.6875E-2</v>
      </c>
      <c r="L17" s="230">
        <v>1.1906099999999999</v>
      </c>
    </row>
    <row r="18" spans="2:12" ht="13.8" x14ac:dyDescent="0.25">
      <c r="B18" s="201" t="s">
        <v>272</v>
      </c>
      <c r="C18" s="231">
        <f>IF(C14&lt;=4,C19)</f>
        <v>1509.2728369912734</v>
      </c>
      <c r="D18" s="203" t="s">
        <v>277</v>
      </c>
      <c r="J18" s="229" t="s">
        <v>278</v>
      </c>
      <c r="K18" s="230">
        <v>6.25E-2</v>
      </c>
      <c r="L18" s="230">
        <v>1.58748</v>
      </c>
    </row>
    <row r="19" spans="2:12" ht="13.8" x14ac:dyDescent="0.25">
      <c r="B19" s="201" t="s">
        <v>272</v>
      </c>
      <c r="C19" s="228">
        <f>(1.1*C21)*((1-C13)/(1-(C13*(1/SQRT((C14*C14)+1)))))</f>
        <v>1509.2728369912734</v>
      </c>
      <c r="D19" s="203"/>
      <c r="J19" s="229" t="s">
        <v>279</v>
      </c>
      <c r="K19" s="230">
        <v>7.8125E-2</v>
      </c>
      <c r="L19" s="230">
        <v>1.9843500000000001</v>
      </c>
    </row>
    <row r="20" spans="2:12" ht="13.8" x14ac:dyDescent="0.25">
      <c r="B20" s="205"/>
      <c r="C20" s="232"/>
      <c r="D20" s="203"/>
      <c r="J20" s="229" t="s">
        <v>280</v>
      </c>
      <c r="K20" s="230">
        <v>9.375E-2</v>
      </c>
      <c r="L20" s="230">
        <v>2.38123</v>
      </c>
    </row>
    <row r="21" spans="2:12" ht="13.8" x14ac:dyDescent="0.25">
      <c r="B21" s="201" t="s">
        <v>281</v>
      </c>
      <c r="C21" s="233">
        <f>(2*C7*C6*C24*C25*C26)/(C5)</f>
        <v>1406.5116279069769</v>
      </c>
      <c r="D21" s="203" t="s">
        <v>282</v>
      </c>
      <c r="J21" s="229" t="s">
        <v>283</v>
      </c>
      <c r="K21" s="230">
        <v>0.109375</v>
      </c>
      <c r="L21" s="230">
        <v>2.7780900000000002</v>
      </c>
    </row>
    <row r="22" spans="2:12" ht="13.8" x14ac:dyDescent="0.25">
      <c r="B22" s="205"/>
      <c r="C22" s="232"/>
      <c r="D22" s="203"/>
      <c r="J22" s="229" t="s">
        <v>284</v>
      </c>
      <c r="K22" s="230">
        <v>0.125</v>
      </c>
      <c r="L22" s="230">
        <v>3.1749700000000001</v>
      </c>
    </row>
    <row r="23" spans="2:12" ht="13.8" x14ac:dyDescent="0.25">
      <c r="B23" s="205"/>
      <c r="C23" s="203"/>
      <c r="D23" s="203"/>
      <c r="J23" s="229" t="s">
        <v>285</v>
      </c>
      <c r="K23" s="230">
        <v>0.140625</v>
      </c>
      <c r="L23" s="230">
        <v>3.5718299999999998</v>
      </c>
    </row>
    <row r="24" spans="2:12" ht="13.8" x14ac:dyDescent="0.25">
      <c r="B24" s="205" t="s">
        <v>286</v>
      </c>
      <c r="C24" s="234">
        <v>0.72</v>
      </c>
      <c r="D24" s="203" t="s">
        <v>287</v>
      </c>
      <c r="J24" s="229" t="s">
        <v>288</v>
      </c>
      <c r="K24" s="230">
        <v>0.15625</v>
      </c>
      <c r="L24" s="230">
        <v>3.9687100000000002</v>
      </c>
    </row>
    <row r="25" spans="2:12" ht="13.8" x14ac:dyDescent="0.25">
      <c r="B25" s="205" t="s">
        <v>289</v>
      </c>
      <c r="C25" s="235">
        <v>1</v>
      </c>
      <c r="D25" s="203" t="s">
        <v>290</v>
      </c>
      <c r="J25" s="229" t="s">
        <v>291</v>
      </c>
      <c r="K25" s="230">
        <v>0.171875</v>
      </c>
      <c r="L25" s="230">
        <v>4.36557</v>
      </c>
    </row>
    <row r="26" spans="2:12" ht="13.8" x14ac:dyDescent="0.25">
      <c r="B26" s="205" t="s">
        <v>292</v>
      </c>
      <c r="C26" s="235">
        <v>1</v>
      </c>
      <c r="D26" s="203" t="s">
        <v>293</v>
      </c>
      <c r="J26" s="229" t="s">
        <v>294</v>
      </c>
      <c r="K26" s="230" t="s">
        <v>295</v>
      </c>
      <c r="L26" s="230">
        <v>4.7624500000000003</v>
      </c>
    </row>
    <row r="27" spans="2:12" ht="13.8" x14ac:dyDescent="0.25">
      <c r="B27" s="236"/>
      <c r="C27" s="203"/>
      <c r="D27" s="203"/>
      <c r="J27" s="229" t="s">
        <v>296</v>
      </c>
      <c r="K27" s="230">
        <f>13/64</f>
        <v>0.203125</v>
      </c>
      <c r="L27" s="230">
        <v>5.1593099999999996</v>
      </c>
    </row>
    <row r="28" spans="2:12" ht="13.8" x14ac:dyDescent="0.25">
      <c r="B28" s="236"/>
      <c r="C28" s="237"/>
      <c r="D28" s="203"/>
      <c r="J28" s="229" t="s">
        <v>297</v>
      </c>
      <c r="K28" s="230">
        <f>7/32</f>
        <v>0.21875</v>
      </c>
      <c r="L28" s="230">
        <v>5.5561999999999996</v>
      </c>
    </row>
    <row r="29" spans="2:12" ht="13.8" x14ac:dyDescent="0.25">
      <c r="B29" s="238" t="s">
        <v>298</v>
      </c>
      <c r="C29" s="239" t="str">
        <f>IF(ISERROR(C21/C15),"",C21/C15)</f>
        <v/>
      </c>
      <c r="D29" s="203" t="s">
        <v>299</v>
      </c>
      <c r="J29" s="229" t="s">
        <v>300</v>
      </c>
      <c r="K29" s="230">
        <f>15/64</f>
        <v>0.234375</v>
      </c>
      <c r="L29" s="230">
        <v>5.9530500000000002</v>
      </c>
    </row>
    <row r="30" spans="2:12" ht="13.8" x14ac:dyDescent="0.25">
      <c r="B30" s="238" t="s">
        <v>298</v>
      </c>
      <c r="C30" s="239">
        <f>IF(ISERROR(C21/C18),"",C21/C18)</f>
        <v>0.93191343104726487</v>
      </c>
      <c r="D30" s="203" t="s">
        <v>301</v>
      </c>
      <c r="J30" s="229" t="s">
        <v>302</v>
      </c>
      <c r="K30" s="230" t="s">
        <v>303</v>
      </c>
      <c r="L30" s="230">
        <v>6.3499400000000001</v>
      </c>
    </row>
    <row r="31" spans="2:12" ht="15.75" customHeight="1" x14ac:dyDescent="0.25">
      <c r="B31" s="240" t="s">
        <v>91</v>
      </c>
      <c r="C31" s="222" t="s">
        <v>91</v>
      </c>
      <c r="D31" s="241"/>
      <c r="E31" s="218"/>
      <c r="F31" s="218"/>
      <c r="G31" s="218"/>
    </row>
    <row r="32" spans="2:12" ht="20.399999999999999" x14ac:dyDescent="0.35">
      <c r="B32" s="242" t="s">
        <v>304</v>
      </c>
      <c r="D32" s="243"/>
    </row>
    <row r="33" spans="9:9" x14ac:dyDescent="0.25">
      <c r="I33" s="244"/>
    </row>
    <row r="34" spans="9:9" ht="12.75" customHeight="1" x14ac:dyDescent="0.25"/>
    <row r="35" spans="9:9" ht="12.75" customHeight="1" x14ac:dyDescent="0.25"/>
  </sheetData>
  <mergeCells count="1">
    <mergeCell ref="B2:H2"/>
  </mergeCells>
  <printOptions horizontalCentered="1" verticalCentered="1"/>
  <pageMargins left="0.75" right="0.75" top="1" bottom="1" header="0" footer="0"/>
  <pageSetup paperSize="11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V197"/>
  <sheetViews>
    <sheetView topLeftCell="A182" workbookViewId="0">
      <selection activeCell="E30" sqref="E30"/>
    </sheetView>
  </sheetViews>
  <sheetFormatPr baseColWidth="10" defaultRowHeight="14.4" x14ac:dyDescent="0.3"/>
  <cols>
    <col min="1" max="1" width="22.44140625" customWidth="1"/>
    <col min="2" max="2" width="26.44140625" customWidth="1"/>
    <col min="3" max="3" width="18.5546875" customWidth="1"/>
    <col min="4" max="4" width="16.33203125" customWidth="1"/>
    <col min="5" max="5" width="18.6640625" customWidth="1"/>
    <col min="6" max="6" width="12.6640625" customWidth="1"/>
    <col min="7" max="7" width="14.5546875" customWidth="1"/>
    <col min="8" max="8" width="12.6640625" customWidth="1"/>
    <col min="11" max="11" width="17.109375" customWidth="1"/>
    <col min="12" max="12" width="11.88671875" bestFit="1" customWidth="1"/>
    <col min="14" max="14" width="19.44140625" customWidth="1"/>
    <col min="19" max="19" width="15.44140625" customWidth="1"/>
    <col min="20" max="20" width="19.88671875" customWidth="1"/>
    <col min="21" max="21" width="14.44140625" customWidth="1"/>
  </cols>
  <sheetData>
    <row r="1" spans="1:22" x14ac:dyDescent="0.3">
      <c r="A1" t="s">
        <v>115</v>
      </c>
      <c r="B1" t="s">
        <v>115</v>
      </c>
      <c r="C1" t="s">
        <v>115</v>
      </c>
      <c r="D1" t="s">
        <v>115</v>
      </c>
      <c r="E1" t="s">
        <v>115</v>
      </c>
      <c r="F1" t="s">
        <v>115</v>
      </c>
      <c r="G1" t="s">
        <v>115</v>
      </c>
      <c r="H1" t="s">
        <v>115</v>
      </c>
      <c r="I1" t="s">
        <v>115</v>
      </c>
      <c r="J1" t="s">
        <v>115</v>
      </c>
      <c r="K1" t="s">
        <v>115</v>
      </c>
      <c r="L1" t="s">
        <v>115</v>
      </c>
      <c r="M1" t="s">
        <v>115</v>
      </c>
      <c r="N1" t="s">
        <v>115</v>
      </c>
      <c r="O1" t="s">
        <v>115</v>
      </c>
      <c r="P1" t="s">
        <v>115</v>
      </c>
      <c r="Q1" t="s">
        <v>115</v>
      </c>
      <c r="R1" t="s">
        <v>115</v>
      </c>
      <c r="S1" t="s">
        <v>115</v>
      </c>
      <c r="T1" t="s">
        <v>115</v>
      </c>
      <c r="U1" t="s">
        <v>115</v>
      </c>
      <c r="V1" t="s">
        <v>115</v>
      </c>
    </row>
    <row r="2" spans="1:22" x14ac:dyDescent="0.3">
      <c r="A2" t="s">
        <v>115</v>
      </c>
      <c r="B2" t="s">
        <v>115</v>
      </c>
      <c r="C2" t="s">
        <v>115</v>
      </c>
      <c r="D2" t="s">
        <v>115</v>
      </c>
      <c r="E2" t="s">
        <v>116</v>
      </c>
      <c r="F2" t="s">
        <v>115</v>
      </c>
      <c r="G2">
        <v>24</v>
      </c>
      <c r="H2" t="s">
        <v>117</v>
      </c>
      <c r="I2" t="s">
        <v>115</v>
      </c>
      <c r="J2" t="s">
        <v>115</v>
      </c>
      <c r="K2" t="s">
        <v>115</v>
      </c>
      <c r="L2" t="s">
        <v>115</v>
      </c>
      <c r="M2" t="s">
        <v>115</v>
      </c>
      <c r="N2" t="s">
        <v>115</v>
      </c>
      <c r="O2" t="s">
        <v>115</v>
      </c>
      <c r="P2" t="s">
        <v>115</v>
      </c>
      <c r="Q2" t="s">
        <v>115</v>
      </c>
      <c r="R2" t="s">
        <v>115</v>
      </c>
      <c r="S2" t="s">
        <v>115</v>
      </c>
      <c r="T2" t="s">
        <v>115</v>
      </c>
      <c r="U2" t="s">
        <v>115</v>
      </c>
      <c r="V2" t="s">
        <v>115</v>
      </c>
    </row>
    <row r="3" spans="1:22" x14ac:dyDescent="0.3">
      <c r="A3" t="s">
        <v>115</v>
      </c>
      <c r="B3" t="s">
        <v>115</v>
      </c>
      <c r="C3" t="s">
        <v>115</v>
      </c>
      <c r="D3" t="s">
        <v>115</v>
      </c>
      <c r="E3" t="s">
        <v>118</v>
      </c>
      <c r="F3" t="s">
        <v>115</v>
      </c>
      <c r="G3">
        <v>0.28100000000000003</v>
      </c>
      <c r="H3" t="s">
        <v>117</v>
      </c>
      <c r="I3" t="s">
        <v>115</v>
      </c>
      <c r="J3" t="s">
        <v>115</v>
      </c>
      <c r="K3" t="s">
        <v>115</v>
      </c>
      <c r="L3" t="s">
        <v>115</v>
      </c>
      <c r="M3" t="s">
        <v>115</v>
      </c>
      <c r="N3" t="s">
        <v>115</v>
      </c>
      <c r="O3" t="s">
        <v>115</v>
      </c>
      <c r="P3" t="s">
        <v>115</v>
      </c>
      <c r="Q3" t="s">
        <v>115</v>
      </c>
      <c r="R3" t="s">
        <v>115</v>
      </c>
      <c r="S3" t="s">
        <v>115</v>
      </c>
      <c r="T3" t="s">
        <v>115</v>
      </c>
      <c r="U3" t="s">
        <v>115</v>
      </c>
      <c r="V3" t="s">
        <v>115</v>
      </c>
    </row>
    <row r="4" spans="1:22" x14ac:dyDescent="0.3">
      <c r="A4" t="s">
        <v>115</v>
      </c>
      <c r="B4" t="s">
        <v>115</v>
      </c>
      <c r="C4" t="s">
        <v>115</v>
      </c>
      <c r="D4" t="s">
        <v>115</v>
      </c>
      <c r="E4" t="s">
        <v>115</v>
      </c>
      <c r="F4" t="s">
        <v>115</v>
      </c>
      <c r="G4" t="s">
        <v>115</v>
      </c>
      <c r="H4" t="s">
        <v>115</v>
      </c>
      <c r="I4" t="s">
        <v>115</v>
      </c>
      <c r="J4" t="s">
        <v>115</v>
      </c>
      <c r="K4" t="s">
        <v>115</v>
      </c>
      <c r="L4" t="s">
        <v>115</v>
      </c>
      <c r="M4" t="s">
        <v>115</v>
      </c>
      <c r="N4" t="s">
        <v>115</v>
      </c>
      <c r="O4" t="s">
        <v>115</v>
      </c>
      <c r="P4" t="s">
        <v>115</v>
      </c>
      <c r="Q4" t="s">
        <v>115</v>
      </c>
      <c r="R4" t="s">
        <v>115</v>
      </c>
      <c r="S4" t="s">
        <v>115</v>
      </c>
      <c r="T4" t="s">
        <v>115</v>
      </c>
      <c r="U4" t="s">
        <v>115</v>
      </c>
      <c r="V4" t="s">
        <v>115</v>
      </c>
    </row>
    <row r="5" spans="1:22" x14ac:dyDescent="0.3">
      <c r="A5" t="s">
        <v>115</v>
      </c>
      <c r="B5" t="s">
        <v>115</v>
      </c>
      <c r="C5" t="s">
        <v>115</v>
      </c>
      <c r="D5" t="s">
        <v>115</v>
      </c>
      <c r="E5" t="s">
        <v>115</v>
      </c>
      <c r="F5" t="s">
        <v>115</v>
      </c>
      <c r="G5" t="s">
        <v>115</v>
      </c>
      <c r="H5" t="s">
        <v>115</v>
      </c>
      <c r="I5" t="s">
        <v>115</v>
      </c>
      <c r="J5" t="s">
        <v>115</v>
      </c>
      <c r="K5" t="s">
        <v>115</v>
      </c>
      <c r="L5" t="s">
        <v>115</v>
      </c>
      <c r="M5" t="s">
        <v>115</v>
      </c>
      <c r="N5" t="s">
        <v>115</v>
      </c>
      <c r="O5" t="s">
        <v>115</v>
      </c>
      <c r="P5" t="s">
        <v>115</v>
      </c>
      <c r="Q5" t="s">
        <v>115</v>
      </c>
      <c r="R5" t="s">
        <v>115</v>
      </c>
      <c r="S5" t="s">
        <v>115</v>
      </c>
      <c r="T5" t="s">
        <v>115</v>
      </c>
      <c r="U5" t="s">
        <v>115</v>
      </c>
      <c r="V5" t="s">
        <v>115</v>
      </c>
    </row>
    <row r="6" spans="1:22" x14ac:dyDescent="0.3">
      <c r="A6" t="s">
        <v>115</v>
      </c>
      <c r="B6" t="s">
        <v>115</v>
      </c>
      <c r="C6" t="s">
        <v>115</v>
      </c>
      <c r="D6" t="s">
        <v>115</v>
      </c>
      <c r="E6" t="s">
        <v>115</v>
      </c>
      <c r="F6" t="s">
        <v>115</v>
      </c>
      <c r="G6" t="s">
        <v>115</v>
      </c>
      <c r="H6" t="s">
        <v>115</v>
      </c>
      <c r="I6" t="s">
        <v>115</v>
      </c>
      <c r="J6" t="s">
        <v>115</v>
      </c>
      <c r="K6" t="s">
        <v>115</v>
      </c>
      <c r="L6" t="s">
        <v>115</v>
      </c>
      <c r="M6" t="s">
        <v>115</v>
      </c>
      <c r="N6" t="s">
        <v>115</v>
      </c>
      <c r="O6" t="s">
        <v>115</v>
      </c>
      <c r="P6" t="s">
        <v>115</v>
      </c>
      <c r="Q6" t="s">
        <v>115</v>
      </c>
      <c r="R6" t="s">
        <v>115</v>
      </c>
      <c r="S6" t="s">
        <v>115</v>
      </c>
      <c r="T6" t="s">
        <v>115</v>
      </c>
      <c r="U6" t="s">
        <v>115</v>
      </c>
      <c r="V6" t="s">
        <v>115</v>
      </c>
    </row>
    <row r="7" spans="1:22" x14ac:dyDescent="0.3">
      <c r="A7" t="s">
        <v>115</v>
      </c>
      <c r="B7" t="s">
        <v>115</v>
      </c>
      <c r="C7" t="s">
        <v>115</v>
      </c>
      <c r="D7" t="s">
        <v>115</v>
      </c>
      <c r="E7" t="s">
        <v>115</v>
      </c>
      <c r="F7" t="s">
        <v>115</v>
      </c>
      <c r="G7" t="s">
        <v>115</v>
      </c>
      <c r="H7" t="s">
        <v>115</v>
      </c>
      <c r="I7" t="s">
        <v>115</v>
      </c>
      <c r="J7" t="s">
        <v>115</v>
      </c>
      <c r="K7" t="s">
        <v>115</v>
      </c>
      <c r="L7" t="s">
        <v>115</v>
      </c>
      <c r="M7" t="s">
        <v>115</v>
      </c>
      <c r="N7" t="s">
        <v>115</v>
      </c>
      <c r="O7" t="s">
        <v>115</v>
      </c>
      <c r="P7" t="s">
        <v>115</v>
      </c>
      <c r="Q7" t="s">
        <v>115</v>
      </c>
      <c r="R7" t="s">
        <v>115</v>
      </c>
      <c r="S7" t="s">
        <v>115</v>
      </c>
      <c r="T7" t="s">
        <v>115</v>
      </c>
      <c r="U7" t="s">
        <v>115</v>
      </c>
      <c r="V7" t="s">
        <v>115</v>
      </c>
    </row>
    <row r="8" spans="1:22" x14ac:dyDescent="0.3">
      <c r="A8" t="s">
        <v>115</v>
      </c>
      <c r="B8" t="s">
        <v>115</v>
      </c>
      <c r="C8" t="s">
        <v>115</v>
      </c>
      <c r="D8" t="s">
        <v>115</v>
      </c>
      <c r="E8" t="s">
        <v>115</v>
      </c>
      <c r="F8" t="s">
        <v>115</v>
      </c>
      <c r="G8" t="s">
        <v>115</v>
      </c>
      <c r="H8" t="s">
        <v>115</v>
      </c>
      <c r="I8" t="s">
        <v>115</v>
      </c>
      <c r="J8" t="s">
        <v>115</v>
      </c>
      <c r="K8" t="s">
        <v>115</v>
      </c>
      <c r="L8" t="s">
        <v>115</v>
      </c>
      <c r="M8" t="s">
        <v>115</v>
      </c>
      <c r="N8" t="s">
        <v>115</v>
      </c>
      <c r="O8" t="s">
        <v>115</v>
      </c>
      <c r="P8" t="s">
        <v>115</v>
      </c>
      <c r="Q8" t="s">
        <v>115</v>
      </c>
      <c r="R8" t="s">
        <v>115</v>
      </c>
      <c r="S8" t="s">
        <v>115</v>
      </c>
      <c r="T8" t="s">
        <v>115</v>
      </c>
      <c r="U8" t="s">
        <v>115</v>
      </c>
      <c r="V8" t="s">
        <v>115</v>
      </c>
    </row>
    <row r="9" spans="1:22" x14ac:dyDescent="0.3">
      <c r="A9" t="s">
        <v>115</v>
      </c>
      <c r="B9" t="s">
        <v>115</v>
      </c>
      <c r="C9" t="s">
        <v>115</v>
      </c>
      <c r="D9" t="s">
        <v>115</v>
      </c>
      <c r="E9" t="s">
        <v>115</v>
      </c>
      <c r="F9" t="s">
        <v>115</v>
      </c>
      <c r="G9" t="s">
        <v>115</v>
      </c>
      <c r="H9" t="s">
        <v>115</v>
      </c>
      <c r="I9" t="s">
        <v>115</v>
      </c>
      <c r="J9" t="s">
        <v>115</v>
      </c>
      <c r="K9" t="s">
        <v>115</v>
      </c>
      <c r="L9" t="s">
        <v>115</v>
      </c>
      <c r="M9" t="s">
        <v>115</v>
      </c>
      <c r="N9" t="s">
        <v>115</v>
      </c>
      <c r="O9" t="s">
        <v>115</v>
      </c>
      <c r="P9" t="s">
        <v>115</v>
      </c>
      <c r="Q9" t="s">
        <v>115</v>
      </c>
      <c r="R9" t="s">
        <v>115</v>
      </c>
      <c r="S9" t="s">
        <v>115</v>
      </c>
      <c r="T9" t="s">
        <v>115</v>
      </c>
      <c r="U9" t="s">
        <v>115</v>
      </c>
      <c r="V9" t="s">
        <v>115</v>
      </c>
    </row>
    <row r="10" spans="1:22" x14ac:dyDescent="0.3">
      <c r="A10" t="s">
        <v>115</v>
      </c>
      <c r="B10" t="s">
        <v>115</v>
      </c>
      <c r="C10" t="s">
        <v>115</v>
      </c>
      <c r="D10" t="s">
        <v>115</v>
      </c>
      <c r="E10" t="s">
        <v>115</v>
      </c>
      <c r="F10" t="s">
        <v>115</v>
      </c>
      <c r="G10" t="s">
        <v>115</v>
      </c>
      <c r="H10" t="s">
        <v>115</v>
      </c>
      <c r="I10" t="s">
        <v>115</v>
      </c>
      <c r="J10" t="s">
        <v>115</v>
      </c>
      <c r="K10" t="s">
        <v>115</v>
      </c>
      <c r="L10" t="s">
        <v>115</v>
      </c>
      <c r="M10" t="s">
        <v>115</v>
      </c>
      <c r="N10" t="s">
        <v>115</v>
      </c>
      <c r="O10" t="s">
        <v>115</v>
      </c>
      <c r="P10" t="s">
        <v>115</v>
      </c>
      <c r="Q10" t="s">
        <v>115</v>
      </c>
      <c r="R10" t="s">
        <v>115</v>
      </c>
      <c r="S10" t="s">
        <v>115</v>
      </c>
      <c r="T10" t="s">
        <v>115</v>
      </c>
      <c r="U10" t="s">
        <v>115</v>
      </c>
      <c r="V10" t="s">
        <v>115</v>
      </c>
    </row>
    <row r="11" spans="1:22" x14ac:dyDescent="0.3">
      <c r="A11" t="s">
        <v>115</v>
      </c>
      <c r="B11" t="s">
        <v>115</v>
      </c>
      <c r="C11" t="s">
        <v>115</v>
      </c>
      <c r="D11" t="s">
        <v>115</v>
      </c>
      <c r="E11" t="s">
        <v>115</v>
      </c>
      <c r="F11" t="s">
        <v>115</v>
      </c>
      <c r="G11" t="s">
        <v>115</v>
      </c>
      <c r="H11" t="s">
        <v>115</v>
      </c>
      <c r="I11" t="s">
        <v>115</v>
      </c>
      <c r="J11" t="s">
        <v>115</v>
      </c>
      <c r="K11" t="s">
        <v>115</v>
      </c>
      <c r="L11" t="s">
        <v>115</v>
      </c>
      <c r="M11" t="s">
        <v>115</v>
      </c>
      <c r="N11" t="s">
        <v>115</v>
      </c>
      <c r="O11" t="s">
        <v>115</v>
      </c>
      <c r="P11" t="s">
        <v>115</v>
      </c>
      <c r="Q11" t="s">
        <v>115</v>
      </c>
      <c r="R11" t="s">
        <v>115</v>
      </c>
      <c r="S11" t="s">
        <v>115</v>
      </c>
      <c r="T11" t="s">
        <v>115</v>
      </c>
      <c r="U11" t="s">
        <v>115</v>
      </c>
      <c r="V11" t="s">
        <v>115</v>
      </c>
    </row>
    <row r="12" spans="1:22" x14ac:dyDescent="0.3">
      <c r="A12" t="s">
        <v>115</v>
      </c>
      <c r="B12" t="s">
        <v>115</v>
      </c>
      <c r="C12" t="s">
        <v>115</v>
      </c>
      <c r="D12" t="s">
        <v>115</v>
      </c>
      <c r="E12" t="s">
        <v>115</v>
      </c>
      <c r="F12" t="s">
        <v>115</v>
      </c>
      <c r="G12" t="s">
        <v>115</v>
      </c>
      <c r="H12" t="s">
        <v>115</v>
      </c>
      <c r="I12" t="s">
        <v>115</v>
      </c>
      <c r="J12" t="s">
        <v>115</v>
      </c>
      <c r="K12" t="s">
        <v>115</v>
      </c>
      <c r="L12" t="s">
        <v>115</v>
      </c>
      <c r="M12" t="s">
        <v>115</v>
      </c>
      <c r="N12" t="s">
        <v>115</v>
      </c>
      <c r="O12" t="s">
        <v>115</v>
      </c>
      <c r="P12" t="s">
        <v>115</v>
      </c>
      <c r="Q12" t="s">
        <v>115</v>
      </c>
      <c r="R12" t="s">
        <v>115</v>
      </c>
      <c r="S12" t="s">
        <v>115</v>
      </c>
      <c r="T12" t="s">
        <v>115</v>
      </c>
      <c r="U12" t="s">
        <v>115</v>
      </c>
      <c r="V12" t="s">
        <v>115</v>
      </c>
    </row>
    <row r="13" spans="1:22" x14ac:dyDescent="0.3">
      <c r="A13" t="s">
        <v>115</v>
      </c>
      <c r="B13" t="s">
        <v>115</v>
      </c>
      <c r="C13" t="s">
        <v>115</v>
      </c>
      <c r="D13" t="s">
        <v>115</v>
      </c>
      <c r="E13" t="s">
        <v>115</v>
      </c>
      <c r="F13" t="s">
        <v>115</v>
      </c>
      <c r="G13" t="s">
        <v>115</v>
      </c>
      <c r="H13" t="s">
        <v>115</v>
      </c>
      <c r="I13" t="s">
        <v>115</v>
      </c>
      <c r="J13" t="s">
        <v>115</v>
      </c>
      <c r="K13" t="s">
        <v>115</v>
      </c>
      <c r="L13" t="s">
        <v>115</v>
      </c>
      <c r="M13" t="s">
        <v>115</v>
      </c>
      <c r="N13" t="s">
        <v>115</v>
      </c>
      <c r="O13" t="s">
        <v>115</v>
      </c>
      <c r="P13" t="s">
        <v>115</v>
      </c>
      <c r="Q13" t="s">
        <v>115</v>
      </c>
      <c r="R13" t="s">
        <v>115</v>
      </c>
      <c r="S13" t="s">
        <v>115</v>
      </c>
      <c r="T13" t="s">
        <v>115</v>
      </c>
      <c r="U13" t="s">
        <v>115</v>
      </c>
      <c r="V13" t="s">
        <v>115</v>
      </c>
    </row>
    <row r="14" spans="1:22" x14ac:dyDescent="0.3">
      <c r="A14" t="s">
        <v>115</v>
      </c>
      <c r="B14" t="s">
        <v>115</v>
      </c>
      <c r="C14" t="s">
        <v>115</v>
      </c>
      <c r="D14" t="s">
        <v>115</v>
      </c>
      <c r="E14" t="s">
        <v>115</v>
      </c>
      <c r="F14" t="s">
        <v>115</v>
      </c>
      <c r="G14" t="s">
        <v>115</v>
      </c>
      <c r="H14" t="s">
        <v>115</v>
      </c>
      <c r="I14" t="s">
        <v>115</v>
      </c>
      <c r="J14" t="s">
        <v>115</v>
      </c>
      <c r="K14" t="s">
        <v>115</v>
      </c>
      <c r="L14" t="s">
        <v>115</v>
      </c>
      <c r="M14" t="s">
        <v>115</v>
      </c>
      <c r="N14" t="s">
        <v>115</v>
      </c>
      <c r="O14" t="s">
        <v>115</v>
      </c>
      <c r="P14" t="s">
        <v>115</v>
      </c>
      <c r="Q14" t="s">
        <v>115</v>
      </c>
      <c r="R14" t="s">
        <v>115</v>
      </c>
      <c r="S14" t="s">
        <v>115</v>
      </c>
      <c r="T14" t="s">
        <v>115</v>
      </c>
      <c r="U14" t="s">
        <v>115</v>
      </c>
      <c r="V14" t="s">
        <v>115</v>
      </c>
    </row>
    <row r="15" spans="1:22" x14ac:dyDescent="0.3">
      <c r="A15" t="s">
        <v>115</v>
      </c>
      <c r="B15" t="s">
        <v>115</v>
      </c>
      <c r="C15" t="s">
        <v>115</v>
      </c>
      <c r="D15" t="s">
        <v>115</v>
      </c>
      <c r="E15" t="s">
        <v>115</v>
      </c>
      <c r="F15" t="s">
        <v>115</v>
      </c>
      <c r="G15" t="s">
        <v>115</v>
      </c>
      <c r="H15" t="s">
        <v>115</v>
      </c>
      <c r="I15" t="s">
        <v>115</v>
      </c>
      <c r="J15" t="s">
        <v>115</v>
      </c>
      <c r="K15" t="s">
        <v>115</v>
      </c>
      <c r="L15" t="s">
        <v>115</v>
      </c>
      <c r="M15" t="s">
        <v>115</v>
      </c>
      <c r="N15" t="s">
        <v>115</v>
      </c>
      <c r="O15" t="s">
        <v>115</v>
      </c>
      <c r="P15" t="s">
        <v>115</v>
      </c>
      <c r="Q15" t="s">
        <v>115</v>
      </c>
      <c r="R15" t="s">
        <v>115</v>
      </c>
      <c r="S15" t="s">
        <v>115</v>
      </c>
      <c r="T15" t="s">
        <v>115</v>
      </c>
      <c r="U15" t="s">
        <v>115</v>
      </c>
      <c r="V15" t="s">
        <v>115</v>
      </c>
    </row>
    <row r="16" spans="1:22" x14ac:dyDescent="0.3">
      <c r="A16" t="s">
        <v>115</v>
      </c>
      <c r="B16" t="s">
        <v>115</v>
      </c>
      <c r="C16" t="s">
        <v>115</v>
      </c>
      <c r="D16" t="s">
        <v>115</v>
      </c>
      <c r="E16" t="s">
        <v>115</v>
      </c>
      <c r="F16" t="s">
        <v>115</v>
      </c>
      <c r="G16" t="s">
        <v>115</v>
      </c>
      <c r="H16" t="s">
        <v>115</v>
      </c>
      <c r="I16" t="s">
        <v>115</v>
      </c>
      <c r="J16" t="s">
        <v>115</v>
      </c>
      <c r="K16" t="s">
        <v>115</v>
      </c>
      <c r="L16" t="s">
        <v>115</v>
      </c>
      <c r="M16" t="s">
        <v>115</v>
      </c>
      <c r="N16" t="s">
        <v>115</v>
      </c>
      <c r="O16" t="s">
        <v>115</v>
      </c>
      <c r="P16" t="s">
        <v>115</v>
      </c>
      <c r="Q16" t="s">
        <v>115</v>
      </c>
      <c r="R16" t="s">
        <v>115</v>
      </c>
      <c r="S16" t="s">
        <v>115</v>
      </c>
      <c r="T16" t="s">
        <v>115</v>
      </c>
      <c r="U16" t="s">
        <v>115</v>
      </c>
      <c r="V16" t="s">
        <v>115</v>
      </c>
    </row>
    <row r="17" spans="1:22" x14ac:dyDescent="0.3">
      <c r="A17" t="s">
        <v>115</v>
      </c>
      <c r="B17" t="s">
        <v>115</v>
      </c>
      <c r="C17" t="s">
        <v>115</v>
      </c>
      <c r="D17" t="s">
        <v>115</v>
      </c>
      <c r="E17" t="s">
        <v>115</v>
      </c>
      <c r="F17" t="s">
        <v>115</v>
      </c>
      <c r="G17" t="s">
        <v>115</v>
      </c>
      <c r="H17" t="s">
        <v>115</v>
      </c>
      <c r="I17" t="s">
        <v>115</v>
      </c>
      <c r="J17" t="s">
        <v>115</v>
      </c>
      <c r="K17" t="s">
        <v>115</v>
      </c>
      <c r="L17" t="s">
        <v>115</v>
      </c>
      <c r="M17" t="s">
        <v>115</v>
      </c>
      <c r="N17" t="s">
        <v>115</v>
      </c>
      <c r="O17" t="s">
        <v>115</v>
      </c>
      <c r="P17" t="s">
        <v>115</v>
      </c>
      <c r="Q17" t="s">
        <v>115</v>
      </c>
      <c r="R17" t="s">
        <v>115</v>
      </c>
      <c r="S17" t="s">
        <v>115</v>
      </c>
      <c r="T17" t="s">
        <v>115</v>
      </c>
      <c r="U17" t="s">
        <v>115</v>
      </c>
      <c r="V17" t="s">
        <v>115</v>
      </c>
    </row>
    <row r="18" spans="1:22" x14ac:dyDescent="0.3">
      <c r="A18" t="s">
        <v>115</v>
      </c>
      <c r="B18" t="s">
        <v>115</v>
      </c>
      <c r="C18" t="s">
        <v>115</v>
      </c>
      <c r="D18" t="s">
        <v>115</v>
      </c>
      <c r="E18" t="s">
        <v>115</v>
      </c>
      <c r="F18" t="s">
        <v>115</v>
      </c>
      <c r="G18" t="s">
        <v>115</v>
      </c>
      <c r="H18" t="s">
        <v>115</v>
      </c>
      <c r="I18" t="s">
        <v>115</v>
      </c>
      <c r="J18" t="s">
        <v>115</v>
      </c>
      <c r="K18" t="s">
        <v>115</v>
      </c>
      <c r="L18" t="s">
        <v>115</v>
      </c>
      <c r="M18" t="s">
        <v>115</v>
      </c>
      <c r="N18" t="s">
        <v>115</v>
      </c>
      <c r="O18" t="s">
        <v>115</v>
      </c>
      <c r="P18" t="s">
        <v>115</v>
      </c>
      <c r="Q18" t="s">
        <v>115</v>
      </c>
      <c r="R18" t="s">
        <v>115</v>
      </c>
      <c r="S18" t="s">
        <v>115</v>
      </c>
      <c r="T18" t="s">
        <v>115</v>
      </c>
      <c r="U18" t="s">
        <v>115</v>
      </c>
      <c r="V18" t="s">
        <v>115</v>
      </c>
    </row>
    <row r="19" spans="1:22" x14ac:dyDescent="0.3">
      <c r="A19" t="s">
        <v>115</v>
      </c>
      <c r="B19" t="s">
        <v>115</v>
      </c>
      <c r="C19" t="s">
        <v>115</v>
      </c>
      <c r="D19" t="s">
        <v>115</v>
      </c>
      <c r="E19" t="s">
        <v>115</v>
      </c>
      <c r="F19" t="s">
        <v>115</v>
      </c>
      <c r="G19" t="s">
        <v>115</v>
      </c>
      <c r="H19" t="s">
        <v>115</v>
      </c>
      <c r="I19" t="s">
        <v>115</v>
      </c>
      <c r="J19" t="s">
        <v>115</v>
      </c>
      <c r="K19" t="s">
        <v>115</v>
      </c>
      <c r="L19" t="s">
        <v>115</v>
      </c>
      <c r="M19" t="s">
        <v>115</v>
      </c>
      <c r="N19" t="s">
        <v>115</v>
      </c>
      <c r="O19" t="s">
        <v>115</v>
      </c>
      <c r="P19" t="s">
        <v>115</v>
      </c>
      <c r="Q19" t="s">
        <v>115</v>
      </c>
      <c r="R19" t="s">
        <v>115</v>
      </c>
      <c r="S19" t="s">
        <v>115</v>
      </c>
      <c r="T19" t="s">
        <v>115</v>
      </c>
      <c r="U19" t="s">
        <v>115</v>
      </c>
      <c r="V19" t="s">
        <v>115</v>
      </c>
    </row>
    <row r="20" spans="1:22" x14ac:dyDescent="0.3">
      <c r="A20" t="s">
        <v>115</v>
      </c>
      <c r="B20" t="s">
        <v>115</v>
      </c>
      <c r="C20" t="s">
        <v>115</v>
      </c>
      <c r="D20" t="s">
        <v>115</v>
      </c>
      <c r="E20" t="s">
        <v>115</v>
      </c>
      <c r="F20" t="s">
        <v>115</v>
      </c>
      <c r="G20" t="s">
        <v>115</v>
      </c>
      <c r="H20" t="s">
        <v>115</v>
      </c>
      <c r="I20" t="s">
        <v>115</v>
      </c>
      <c r="J20" t="s">
        <v>115</v>
      </c>
      <c r="K20" t="s">
        <v>115</v>
      </c>
      <c r="L20" t="s">
        <v>115</v>
      </c>
      <c r="M20" t="s">
        <v>115</v>
      </c>
      <c r="N20" t="s">
        <v>115</v>
      </c>
      <c r="O20" t="s">
        <v>115</v>
      </c>
      <c r="P20" t="s">
        <v>115</v>
      </c>
      <c r="Q20" t="s">
        <v>115</v>
      </c>
      <c r="R20" t="s">
        <v>115</v>
      </c>
      <c r="S20" t="s">
        <v>115</v>
      </c>
      <c r="T20" t="s">
        <v>115</v>
      </c>
      <c r="U20" t="s">
        <v>115</v>
      </c>
      <c r="V20" t="s">
        <v>115</v>
      </c>
    </row>
    <row r="21" spans="1:22" x14ac:dyDescent="0.3">
      <c r="A21" t="s">
        <v>115</v>
      </c>
      <c r="B21" t="s">
        <v>115</v>
      </c>
      <c r="C21" t="s">
        <v>115</v>
      </c>
      <c r="D21" t="s">
        <v>115</v>
      </c>
      <c r="E21" t="s">
        <v>115</v>
      </c>
      <c r="F21" t="s">
        <v>115</v>
      </c>
      <c r="G21" t="s">
        <v>115</v>
      </c>
      <c r="H21" t="s">
        <v>115</v>
      </c>
      <c r="I21" t="s">
        <v>115</v>
      </c>
      <c r="J21" t="s">
        <v>115</v>
      </c>
      <c r="K21" t="s">
        <v>115</v>
      </c>
      <c r="L21" t="s">
        <v>115</v>
      </c>
      <c r="M21" t="s">
        <v>115</v>
      </c>
      <c r="N21" t="s">
        <v>115</v>
      </c>
      <c r="O21" t="s">
        <v>115</v>
      </c>
      <c r="P21" t="s">
        <v>115</v>
      </c>
      <c r="Q21" t="s">
        <v>115</v>
      </c>
      <c r="R21" t="s">
        <v>115</v>
      </c>
      <c r="S21" t="s">
        <v>115</v>
      </c>
      <c r="T21" t="s">
        <v>115</v>
      </c>
      <c r="U21" t="s">
        <v>115</v>
      </c>
      <c r="V21" t="s">
        <v>115</v>
      </c>
    </row>
    <row r="22" spans="1:22" x14ac:dyDescent="0.3">
      <c r="A22" t="s">
        <v>115</v>
      </c>
      <c r="B22" t="s">
        <v>115</v>
      </c>
      <c r="C22" t="s">
        <v>115</v>
      </c>
      <c r="D22" t="s">
        <v>115</v>
      </c>
      <c r="E22" t="s">
        <v>115</v>
      </c>
      <c r="F22" t="s">
        <v>115</v>
      </c>
      <c r="G22" t="s">
        <v>115</v>
      </c>
      <c r="H22" t="s">
        <v>115</v>
      </c>
      <c r="I22" t="s">
        <v>115</v>
      </c>
      <c r="J22" t="s">
        <v>115</v>
      </c>
      <c r="K22" t="s">
        <v>115</v>
      </c>
      <c r="L22" t="s">
        <v>115</v>
      </c>
      <c r="M22" t="s">
        <v>115</v>
      </c>
      <c r="N22" t="s">
        <v>115</v>
      </c>
      <c r="O22" t="s">
        <v>115</v>
      </c>
      <c r="P22" t="s">
        <v>115</v>
      </c>
      <c r="Q22" t="s">
        <v>115</v>
      </c>
      <c r="R22" t="s">
        <v>115</v>
      </c>
      <c r="S22" t="s">
        <v>115</v>
      </c>
      <c r="T22" t="s">
        <v>115</v>
      </c>
      <c r="U22" t="s">
        <v>115</v>
      </c>
      <c r="V22" t="s">
        <v>115</v>
      </c>
    </row>
    <row r="23" spans="1:22" x14ac:dyDescent="0.3">
      <c r="A23" t="s">
        <v>115</v>
      </c>
      <c r="B23" t="s">
        <v>115</v>
      </c>
      <c r="C23" t="s">
        <v>115</v>
      </c>
      <c r="D23" t="s">
        <v>115</v>
      </c>
      <c r="E23" t="s">
        <v>115</v>
      </c>
      <c r="F23" t="s">
        <v>115</v>
      </c>
      <c r="G23" t="s">
        <v>115</v>
      </c>
      <c r="H23" t="s">
        <v>115</v>
      </c>
      <c r="I23" t="s">
        <v>115</v>
      </c>
      <c r="J23" t="s">
        <v>115</v>
      </c>
      <c r="K23" t="s">
        <v>115</v>
      </c>
      <c r="L23" t="s">
        <v>115</v>
      </c>
      <c r="M23" t="s">
        <v>115</v>
      </c>
      <c r="N23" t="s">
        <v>115</v>
      </c>
      <c r="O23" t="s">
        <v>115</v>
      </c>
      <c r="P23" t="s">
        <v>115</v>
      </c>
      <c r="Q23" t="s">
        <v>115</v>
      </c>
      <c r="R23" t="s">
        <v>115</v>
      </c>
      <c r="S23" t="s">
        <v>115</v>
      </c>
      <c r="T23" t="s">
        <v>115</v>
      </c>
      <c r="U23" t="s">
        <v>115</v>
      </c>
      <c r="V23" t="s">
        <v>115</v>
      </c>
    </row>
    <row r="24" spans="1:22" x14ac:dyDescent="0.3">
      <c r="A24" t="s">
        <v>115</v>
      </c>
      <c r="B24" t="s">
        <v>115</v>
      </c>
      <c r="C24" t="s">
        <v>115</v>
      </c>
      <c r="D24" t="s">
        <v>115</v>
      </c>
      <c r="E24" t="s">
        <v>115</v>
      </c>
      <c r="F24" t="s">
        <v>115</v>
      </c>
      <c r="G24" t="s">
        <v>115</v>
      </c>
      <c r="H24" t="s">
        <v>115</v>
      </c>
      <c r="I24" t="s">
        <v>115</v>
      </c>
      <c r="J24" t="s">
        <v>115</v>
      </c>
      <c r="K24" t="s">
        <v>115</v>
      </c>
      <c r="L24" t="s">
        <v>115</v>
      </c>
      <c r="M24" t="s">
        <v>115</v>
      </c>
      <c r="N24" t="s">
        <v>115</v>
      </c>
      <c r="O24" t="s">
        <v>115</v>
      </c>
      <c r="P24" t="s">
        <v>115</v>
      </c>
      <c r="Q24" t="s">
        <v>115</v>
      </c>
      <c r="R24" t="s">
        <v>115</v>
      </c>
      <c r="S24" t="s">
        <v>115</v>
      </c>
      <c r="T24" t="s">
        <v>115</v>
      </c>
      <c r="U24" t="s">
        <v>115</v>
      </c>
      <c r="V24" t="s">
        <v>115</v>
      </c>
    </row>
    <row r="25" spans="1:22" x14ac:dyDescent="0.3">
      <c r="A25" t="s">
        <v>115</v>
      </c>
      <c r="B25" t="s">
        <v>115</v>
      </c>
      <c r="C25" t="s">
        <v>115</v>
      </c>
      <c r="D25" t="s">
        <v>115</v>
      </c>
      <c r="E25" t="s">
        <v>115</v>
      </c>
      <c r="F25" t="s">
        <v>115</v>
      </c>
      <c r="G25" t="s">
        <v>115</v>
      </c>
      <c r="H25" t="s">
        <v>115</v>
      </c>
      <c r="I25" t="s">
        <v>115</v>
      </c>
      <c r="J25" t="s">
        <v>115</v>
      </c>
      <c r="K25" t="s">
        <v>115</v>
      </c>
      <c r="L25" t="s">
        <v>115</v>
      </c>
      <c r="M25" t="s">
        <v>115</v>
      </c>
      <c r="N25" t="s">
        <v>115</v>
      </c>
      <c r="O25" t="s">
        <v>115</v>
      </c>
      <c r="P25" t="s">
        <v>115</v>
      </c>
      <c r="Q25" t="s">
        <v>115</v>
      </c>
      <c r="R25" t="s">
        <v>115</v>
      </c>
      <c r="S25" t="s">
        <v>115</v>
      </c>
      <c r="T25" t="s">
        <v>115</v>
      </c>
      <c r="U25" t="s">
        <v>115</v>
      </c>
      <c r="V25" t="s">
        <v>115</v>
      </c>
    </row>
    <row r="26" spans="1:22" x14ac:dyDescent="0.3">
      <c r="A26" t="s">
        <v>115</v>
      </c>
      <c r="B26" t="s">
        <v>115</v>
      </c>
      <c r="C26" t="s">
        <v>115</v>
      </c>
      <c r="D26" t="s">
        <v>115</v>
      </c>
      <c r="E26" t="s">
        <v>115</v>
      </c>
      <c r="F26" t="s">
        <v>115</v>
      </c>
      <c r="G26" t="s">
        <v>115</v>
      </c>
      <c r="H26" t="s">
        <v>115</v>
      </c>
      <c r="I26" t="s">
        <v>115</v>
      </c>
      <c r="J26" t="s">
        <v>115</v>
      </c>
      <c r="K26" t="s">
        <v>115</v>
      </c>
      <c r="L26" t="s">
        <v>115</v>
      </c>
      <c r="M26" t="s">
        <v>115</v>
      </c>
      <c r="N26" t="s">
        <v>115</v>
      </c>
      <c r="O26" t="s">
        <v>115</v>
      </c>
      <c r="P26" t="s">
        <v>115</v>
      </c>
      <c r="Q26" t="s">
        <v>115</v>
      </c>
      <c r="R26" t="s">
        <v>115</v>
      </c>
      <c r="S26" t="s">
        <v>115</v>
      </c>
      <c r="T26" t="s">
        <v>115</v>
      </c>
      <c r="U26" t="s">
        <v>115</v>
      </c>
      <c r="V26" t="s">
        <v>115</v>
      </c>
    </row>
    <row r="27" spans="1:22" x14ac:dyDescent="0.3">
      <c r="A27" t="s">
        <v>115</v>
      </c>
      <c r="B27" t="s">
        <v>115</v>
      </c>
      <c r="C27" t="s">
        <v>115</v>
      </c>
      <c r="D27" t="s">
        <v>115</v>
      </c>
      <c r="E27" t="s">
        <v>115</v>
      </c>
      <c r="F27" t="s">
        <v>115</v>
      </c>
      <c r="G27" t="s">
        <v>115</v>
      </c>
      <c r="H27" t="s">
        <v>115</v>
      </c>
      <c r="I27" t="s">
        <v>115</v>
      </c>
      <c r="J27" t="s">
        <v>115</v>
      </c>
      <c r="K27" t="s">
        <v>115</v>
      </c>
      <c r="L27" t="s">
        <v>115</v>
      </c>
      <c r="M27" t="s">
        <v>115</v>
      </c>
      <c r="N27" t="s">
        <v>115</v>
      </c>
      <c r="O27" t="s">
        <v>115</v>
      </c>
      <c r="P27" t="s">
        <v>115</v>
      </c>
      <c r="Q27" t="s">
        <v>115</v>
      </c>
      <c r="R27" t="s">
        <v>115</v>
      </c>
      <c r="S27" t="s">
        <v>115</v>
      </c>
      <c r="T27" t="s">
        <v>115</v>
      </c>
      <c r="U27" t="s">
        <v>115</v>
      </c>
      <c r="V27" t="s">
        <v>115</v>
      </c>
    </row>
    <row r="28" spans="1:22" x14ac:dyDescent="0.3">
      <c r="A28" t="s">
        <v>115</v>
      </c>
      <c r="B28" t="s">
        <v>115</v>
      </c>
      <c r="C28" t="s">
        <v>115</v>
      </c>
      <c r="D28" t="s">
        <v>115</v>
      </c>
      <c r="E28" t="s">
        <v>115</v>
      </c>
      <c r="F28" t="s">
        <v>115</v>
      </c>
      <c r="G28" t="s">
        <v>115</v>
      </c>
      <c r="H28" t="s">
        <v>115</v>
      </c>
      <c r="I28" t="s">
        <v>115</v>
      </c>
      <c r="J28" t="s">
        <v>115</v>
      </c>
      <c r="K28" t="s">
        <v>115</v>
      </c>
      <c r="L28" t="s">
        <v>115</v>
      </c>
      <c r="M28" t="s">
        <v>115</v>
      </c>
      <c r="N28" t="s">
        <v>115</v>
      </c>
      <c r="O28" t="s">
        <v>115</v>
      </c>
      <c r="P28" t="s">
        <v>115</v>
      </c>
      <c r="Q28" t="s">
        <v>115</v>
      </c>
      <c r="R28" t="s">
        <v>115</v>
      </c>
      <c r="S28" t="s">
        <v>115</v>
      </c>
      <c r="T28" t="s">
        <v>115</v>
      </c>
      <c r="U28" t="s">
        <v>115</v>
      </c>
      <c r="V28" t="s">
        <v>115</v>
      </c>
    </row>
    <row r="29" spans="1:22" x14ac:dyDescent="0.3">
      <c r="A29" t="s">
        <v>115</v>
      </c>
      <c r="B29" t="s">
        <v>115</v>
      </c>
      <c r="C29" t="s">
        <v>115</v>
      </c>
      <c r="D29" t="s">
        <v>115</v>
      </c>
      <c r="E29" t="s">
        <v>115</v>
      </c>
      <c r="F29" t="s">
        <v>115</v>
      </c>
      <c r="G29" t="s">
        <v>115</v>
      </c>
      <c r="H29" t="s">
        <v>115</v>
      </c>
      <c r="I29" t="s">
        <v>115</v>
      </c>
      <c r="J29" t="s">
        <v>115</v>
      </c>
      <c r="K29" t="s">
        <v>115</v>
      </c>
      <c r="L29" t="s">
        <v>115</v>
      </c>
      <c r="M29" t="s">
        <v>115</v>
      </c>
      <c r="N29" t="s">
        <v>115</v>
      </c>
      <c r="O29" t="s">
        <v>115</v>
      </c>
      <c r="P29" t="s">
        <v>115</v>
      </c>
      <c r="Q29" t="s">
        <v>115</v>
      </c>
      <c r="R29" t="s">
        <v>115</v>
      </c>
      <c r="S29" t="s">
        <v>115</v>
      </c>
      <c r="T29" t="s">
        <v>115</v>
      </c>
      <c r="U29" t="s">
        <v>115</v>
      </c>
      <c r="V29" t="s">
        <v>115</v>
      </c>
    </row>
    <row r="30" spans="1:22" x14ac:dyDescent="0.3">
      <c r="A30" t="s">
        <v>115</v>
      </c>
      <c r="B30" t="s">
        <v>115</v>
      </c>
      <c r="C30" t="s">
        <v>115</v>
      </c>
      <c r="D30" t="s">
        <v>115</v>
      </c>
      <c r="E30" t="s">
        <v>115</v>
      </c>
      <c r="F30" t="s">
        <v>115</v>
      </c>
      <c r="G30" t="s">
        <v>115</v>
      </c>
      <c r="H30" t="s">
        <v>115</v>
      </c>
      <c r="I30" t="s">
        <v>115</v>
      </c>
      <c r="J30" t="s">
        <v>115</v>
      </c>
      <c r="K30" t="s">
        <v>115</v>
      </c>
      <c r="L30" t="s">
        <v>115</v>
      </c>
      <c r="M30" t="s">
        <v>115</v>
      </c>
      <c r="N30" t="s">
        <v>115</v>
      </c>
      <c r="O30" t="s">
        <v>115</v>
      </c>
      <c r="P30" t="s">
        <v>115</v>
      </c>
      <c r="Q30" t="s">
        <v>115</v>
      </c>
      <c r="R30" t="s">
        <v>115</v>
      </c>
      <c r="S30" t="s">
        <v>115</v>
      </c>
      <c r="T30" t="s">
        <v>115</v>
      </c>
      <c r="U30" t="s">
        <v>115</v>
      </c>
      <c r="V30" t="s">
        <v>115</v>
      </c>
    </row>
    <row r="31" spans="1:22" x14ac:dyDescent="0.3">
      <c r="A31" t="s">
        <v>115</v>
      </c>
      <c r="B31" t="s">
        <v>115</v>
      </c>
      <c r="C31" t="s">
        <v>115</v>
      </c>
      <c r="D31" t="s">
        <v>115</v>
      </c>
      <c r="E31" t="s">
        <v>115</v>
      </c>
      <c r="F31" t="s">
        <v>115</v>
      </c>
      <c r="G31" t="s">
        <v>115</v>
      </c>
      <c r="H31" t="s">
        <v>115</v>
      </c>
      <c r="I31" t="s">
        <v>115</v>
      </c>
      <c r="J31" t="s">
        <v>115</v>
      </c>
      <c r="K31" t="s">
        <v>115</v>
      </c>
      <c r="L31" t="s">
        <v>115</v>
      </c>
      <c r="M31" t="s">
        <v>115</v>
      </c>
      <c r="N31" t="s">
        <v>115</v>
      </c>
      <c r="O31" t="s">
        <v>115</v>
      </c>
      <c r="P31" t="s">
        <v>115</v>
      </c>
      <c r="Q31" t="s">
        <v>115</v>
      </c>
      <c r="R31" t="s">
        <v>115</v>
      </c>
      <c r="S31" t="s">
        <v>115</v>
      </c>
      <c r="T31" t="s">
        <v>115</v>
      </c>
      <c r="U31" t="s">
        <v>115</v>
      </c>
      <c r="V31" t="s">
        <v>115</v>
      </c>
    </row>
    <row r="32" spans="1:22" x14ac:dyDescent="0.3">
      <c r="A32" t="s">
        <v>115</v>
      </c>
      <c r="B32" t="s">
        <v>115</v>
      </c>
      <c r="C32" t="s">
        <v>115</v>
      </c>
      <c r="D32" t="s">
        <v>115</v>
      </c>
      <c r="E32" t="s">
        <v>115</v>
      </c>
      <c r="F32" t="s">
        <v>115</v>
      </c>
      <c r="G32" t="s">
        <v>115</v>
      </c>
      <c r="H32" t="s">
        <v>115</v>
      </c>
      <c r="I32" t="s">
        <v>115</v>
      </c>
      <c r="J32" t="s">
        <v>115</v>
      </c>
      <c r="K32" t="s">
        <v>115</v>
      </c>
      <c r="L32" t="s">
        <v>115</v>
      </c>
      <c r="M32" t="s">
        <v>115</v>
      </c>
      <c r="N32" t="s">
        <v>115</v>
      </c>
      <c r="O32" t="s">
        <v>115</v>
      </c>
      <c r="P32" t="s">
        <v>115</v>
      </c>
      <c r="Q32" t="s">
        <v>115</v>
      </c>
      <c r="R32" t="s">
        <v>115</v>
      </c>
      <c r="S32" t="s">
        <v>115</v>
      </c>
      <c r="T32" t="s">
        <v>115</v>
      </c>
      <c r="U32" t="s">
        <v>115</v>
      </c>
      <c r="V32" t="s">
        <v>115</v>
      </c>
    </row>
    <row r="33" spans="1:22" x14ac:dyDescent="0.3">
      <c r="A33" t="s">
        <v>115</v>
      </c>
      <c r="B33" t="s">
        <v>115</v>
      </c>
      <c r="C33" t="s">
        <v>115</v>
      </c>
      <c r="D33" t="s">
        <v>115</v>
      </c>
      <c r="E33" t="s">
        <v>115</v>
      </c>
      <c r="F33" t="s">
        <v>115</v>
      </c>
      <c r="G33" t="s">
        <v>115</v>
      </c>
      <c r="H33" t="s">
        <v>115</v>
      </c>
      <c r="I33" t="s">
        <v>115</v>
      </c>
      <c r="J33" t="s">
        <v>115</v>
      </c>
      <c r="K33" t="s">
        <v>115</v>
      </c>
      <c r="L33" t="s">
        <v>115</v>
      </c>
      <c r="M33" t="s">
        <v>115</v>
      </c>
      <c r="N33" t="s">
        <v>115</v>
      </c>
      <c r="O33" t="s">
        <v>115</v>
      </c>
      <c r="P33" t="s">
        <v>115</v>
      </c>
      <c r="Q33" t="s">
        <v>115</v>
      </c>
      <c r="R33" t="s">
        <v>115</v>
      </c>
      <c r="S33" t="s">
        <v>115</v>
      </c>
      <c r="T33" t="s">
        <v>115</v>
      </c>
      <c r="U33" t="s">
        <v>115</v>
      </c>
      <c r="V33" t="s">
        <v>115</v>
      </c>
    </row>
    <row r="34" spans="1:22" x14ac:dyDescent="0.3">
      <c r="A34" t="s">
        <v>119</v>
      </c>
      <c r="B34" t="s">
        <v>115</v>
      </c>
      <c r="C34" t="s">
        <v>115</v>
      </c>
      <c r="D34" t="s">
        <v>115</v>
      </c>
      <c r="E34" t="s">
        <v>115</v>
      </c>
      <c r="F34" t="s">
        <v>115</v>
      </c>
      <c r="G34" t="s">
        <v>115</v>
      </c>
      <c r="H34" t="s">
        <v>115</v>
      </c>
      <c r="I34" t="s">
        <v>115</v>
      </c>
      <c r="J34" t="s">
        <v>115</v>
      </c>
      <c r="K34" t="s">
        <v>115</v>
      </c>
      <c r="L34" t="s">
        <v>115</v>
      </c>
      <c r="M34" t="s">
        <v>115</v>
      </c>
      <c r="N34" t="s">
        <v>115</v>
      </c>
      <c r="O34" t="s">
        <v>115</v>
      </c>
      <c r="P34" t="s">
        <v>115</v>
      </c>
      <c r="Q34" t="s">
        <v>115</v>
      </c>
      <c r="R34" t="s">
        <v>115</v>
      </c>
      <c r="S34" t="s">
        <v>115</v>
      </c>
      <c r="T34" t="s">
        <v>115</v>
      </c>
      <c r="U34" t="s">
        <v>115</v>
      </c>
    </row>
    <row r="35" spans="1:22" x14ac:dyDescent="0.3">
      <c r="A35" t="s">
        <v>115</v>
      </c>
      <c r="B35" t="s">
        <v>115</v>
      </c>
      <c r="C35" t="s">
        <v>115</v>
      </c>
      <c r="D35" t="s">
        <v>115</v>
      </c>
      <c r="E35" t="s">
        <v>115</v>
      </c>
      <c r="F35" t="s">
        <v>115</v>
      </c>
      <c r="G35" t="s">
        <v>115</v>
      </c>
      <c r="H35" t="s">
        <v>115</v>
      </c>
      <c r="I35" t="s">
        <v>115</v>
      </c>
      <c r="J35" t="s">
        <v>115</v>
      </c>
      <c r="K35" t="s">
        <v>115</v>
      </c>
      <c r="L35" t="s">
        <v>115</v>
      </c>
      <c r="M35" t="s">
        <v>115</v>
      </c>
      <c r="N35" t="s">
        <v>115</v>
      </c>
      <c r="O35" t="s">
        <v>115</v>
      </c>
      <c r="P35" t="s">
        <v>115</v>
      </c>
      <c r="Q35" t="s">
        <v>115</v>
      </c>
      <c r="R35" t="s">
        <v>115</v>
      </c>
      <c r="S35" t="s">
        <v>115</v>
      </c>
      <c r="T35" t="s">
        <v>115</v>
      </c>
      <c r="U35" t="s">
        <v>115</v>
      </c>
    </row>
    <row r="36" spans="1:22" x14ac:dyDescent="0.3">
      <c r="A36" t="s">
        <v>44</v>
      </c>
      <c r="B36" t="s">
        <v>115</v>
      </c>
      <c r="C36" t="s">
        <v>115</v>
      </c>
      <c r="D36" t="s">
        <v>120</v>
      </c>
      <c r="E36">
        <v>24</v>
      </c>
      <c r="F36" t="s">
        <v>113</v>
      </c>
      <c r="G36">
        <v>12</v>
      </c>
      <c r="H36" t="s">
        <v>115</v>
      </c>
      <c r="I36" t="s">
        <v>115</v>
      </c>
      <c r="J36" t="s">
        <v>115</v>
      </c>
      <c r="K36" t="s">
        <v>115</v>
      </c>
      <c r="L36" t="s">
        <v>115</v>
      </c>
      <c r="M36" t="s">
        <v>115</v>
      </c>
      <c r="N36" t="s">
        <v>115</v>
      </c>
      <c r="O36" t="s">
        <v>115</v>
      </c>
      <c r="P36" t="s">
        <v>115</v>
      </c>
      <c r="Q36" t="s">
        <v>115</v>
      </c>
      <c r="R36" t="s">
        <v>115</v>
      </c>
      <c r="S36" t="s">
        <v>115</v>
      </c>
      <c r="T36" t="s">
        <v>115</v>
      </c>
      <c r="U36" t="s">
        <v>115</v>
      </c>
    </row>
    <row r="37" spans="1:22" x14ac:dyDescent="0.3">
      <c r="A37" t="s">
        <v>115</v>
      </c>
      <c r="B37" t="s">
        <v>115</v>
      </c>
      <c r="C37" t="s">
        <v>115</v>
      </c>
      <c r="D37" t="s">
        <v>26</v>
      </c>
      <c r="E37">
        <v>0.28100000000000003</v>
      </c>
      <c r="F37" t="s">
        <v>115</v>
      </c>
      <c r="G37" t="s">
        <v>115</v>
      </c>
      <c r="H37" t="s">
        <v>115</v>
      </c>
      <c r="I37" t="s">
        <v>115</v>
      </c>
      <c r="J37" t="s">
        <v>115</v>
      </c>
      <c r="K37" t="s">
        <v>115</v>
      </c>
      <c r="L37" t="s">
        <v>115</v>
      </c>
      <c r="M37" t="s">
        <v>115</v>
      </c>
      <c r="N37" t="s">
        <v>115</v>
      </c>
      <c r="O37" t="s">
        <v>115</v>
      </c>
      <c r="P37" t="s">
        <v>115</v>
      </c>
      <c r="Q37" t="s">
        <v>115</v>
      </c>
      <c r="R37" t="s">
        <v>115</v>
      </c>
      <c r="S37" t="s">
        <v>115</v>
      </c>
      <c r="T37" t="s">
        <v>115</v>
      </c>
      <c r="U37" t="s">
        <v>115</v>
      </c>
    </row>
    <row r="38" spans="1:22" x14ac:dyDescent="0.3">
      <c r="A38" t="s">
        <v>115</v>
      </c>
      <c r="B38" t="s">
        <v>115</v>
      </c>
      <c r="C38" t="s">
        <v>115</v>
      </c>
      <c r="D38" t="s">
        <v>121</v>
      </c>
      <c r="E38">
        <v>0.08</v>
      </c>
      <c r="F38" t="s">
        <v>115</v>
      </c>
      <c r="G38" t="s">
        <v>115</v>
      </c>
      <c r="H38" t="s">
        <v>115</v>
      </c>
      <c r="I38" t="s">
        <v>115</v>
      </c>
      <c r="J38" t="s">
        <v>115</v>
      </c>
      <c r="K38" t="s">
        <v>115</v>
      </c>
      <c r="L38" t="s">
        <v>115</v>
      </c>
      <c r="M38" t="s">
        <v>115</v>
      </c>
      <c r="N38" t="s">
        <v>115</v>
      </c>
      <c r="O38" t="s">
        <v>115</v>
      </c>
      <c r="P38" t="s">
        <v>115</v>
      </c>
      <c r="Q38" t="s">
        <v>115</v>
      </c>
      <c r="R38" t="s">
        <v>115</v>
      </c>
      <c r="S38" t="s">
        <v>115</v>
      </c>
      <c r="T38" t="s">
        <v>115</v>
      </c>
      <c r="U38" t="s">
        <v>115</v>
      </c>
    </row>
    <row r="39" spans="1:22" x14ac:dyDescent="0.3">
      <c r="A39" t="s">
        <v>115</v>
      </c>
      <c r="B39" t="s">
        <v>115</v>
      </c>
      <c r="C39" t="s">
        <v>115</v>
      </c>
      <c r="E39" t="s">
        <v>115</v>
      </c>
      <c r="F39" t="s">
        <v>115</v>
      </c>
      <c r="G39" t="s">
        <v>115</v>
      </c>
      <c r="H39" t="s">
        <v>115</v>
      </c>
      <c r="I39" t="s">
        <v>122</v>
      </c>
      <c r="J39" t="s">
        <v>115</v>
      </c>
      <c r="K39" t="s">
        <v>122</v>
      </c>
      <c r="L39" t="s">
        <v>115</v>
      </c>
      <c r="M39" t="s">
        <v>115</v>
      </c>
      <c r="N39" t="s">
        <v>115</v>
      </c>
      <c r="O39" t="s">
        <v>115</v>
      </c>
      <c r="P39" t="s">
        <v>115</v>
      </c>
      <c r="Q39" t="s">
        <v>115</v>
      </c>
      <c r="R39" t="s">
        <v>115</v>
      </c>
      <c r="S39" t="s">
        <v>115</v>
      </c>
      <c r="T39" t="s">
        <v>123</v>
      </c>
      <c r="U39" t="s">
        <v>143</v>
      </c>
    </row>
    <row r="40" spans="1:22" x14ac:dyDescent="0.3">
      <c r="A40" t="s">
        <v>124</v>
      </c>
      <c r="B40" t="s">
        <v>115</v>
      </c>
      <c r="C40">
        <v>0.28469750889679712</v>
      </c>
      <c r="E40" t="s">
        <v>114</v>
      </c>
      <c r="F40" t="s">
        <v>63</v>
      </c>
      <c r="G40" t="s">
        <v>125</v>
      </c>
      <c r="H40" t="s">
        <v>9</v>
      </c>
      <c r="I40" t="s">
        <v>151</v>
      </c>
      <c r="J40" t="s">
        <v>151</v>
      </c>
      <c r="K40" t="s">
        <v>9</v>
      </c>
      <c r="L40" t="s">
        <v>126</v>
      </c>
      <c r="M40" t="s">
        <v>127</v>
      </c>
      <c r="N40" t="s">
        <v>128</v>
      </c>
      <c r="O40" t="s">
        <v>129</v>
      </c>
      <c r="P40" t="s">
        <v>130</v>
      </c>
      <c r="Q40" t="s">
        <v>131</v>
      </c>
      <c r="R40" t="s">
        <v>132</v>
      </c>
      <c r="S40" t="s">
        <v>133</v>
      </c>
      <c r="T40" t="s">
        <v>134</v>
      </c>
      <c r="U40" t="s">
        <v>135</v>
      </c>
      <c r="V40" t="s">
        <v>40</v>
      </c>
    </row>
    <row r="41" spans="1:22" x14ac:dyDescent="0.3">
      <c r="A41" t="s">
        <v>115</v>
      </c>
      <c r="B41" t="s">
        <v>115</v>
      </c>
      <c r="C41" t="s">
        <v>115</v>
      </c>
      <c r="E41" t="s">
        <v>115</v>
      </c>
      <c r="F41" t="s">
        <v>115</v>
      </c>
      <c r="G41" t="s">
        <v>115</v>
      </c>
      <c r="L41" t="s">
        <v>115</v>
      </c>
      <c r="M41" t="s">
        <v>136</v>
      </c>
      <c r="N41" t="s">
        <v>141</v>
      </c>
      <c r="O41" t="s">
        <v>115</v>
      </c>
      <c r="P41" t="s">
        <v>115</v>
      </c>
      <c r="Q41" t="s">
        <v>115</v>
      </c>
      <c r="R41" t="s">
        <v>115</v>
      </c>
      <c r="T41" t="s">
        <v>115</v>
      </c>
      <c r="U41" t="s">
        <v>115</v>
      </c>
    </row>
    <row r="42" spans="1:22" x14ac:dyDescent="0.3">
      <c r="A42" t="s">
        <v>137</v>
      </c>
      <c r="B42" t="s">
        <v>115</v>
      </c>
      <c r="C42" t="s">
        <v>138</v>
      </c>
      <c r="E42" t="s">
        <v>115</v>
      </c>
      <c r="K42" t="s">
        <v>139</v>
      </c>
      <c r="L42" t="s">
        <v>140</v>
      </c>
      <c r="P42" t="s">
        <v>115</v>
      </c>
      <c r="Q42" t="s">
        <v>115</v>
      </c>
      <c r="R42" t="s">
        <v>115</v>
      </c>
      <c r="S42" t="s">
        <v>115</v>
      </c>
      <c r="T42" t="s">
        <v>115</v>
      </c>
      <c r="U42" t="s">
        <v>115</v>
      </c>
    </row>
    <row r="43" spans="1:22" x14ac:dyDescent="0.3">
      <c r="E43">
        <v>0.01</v>
      </c>
      <c r="F43" s="89">
        <f t="shared" ref="F43:F74" si="0">IF((E43/t)&lt;=0.8,(E43/t),"Profundidad")</f>
        <v>0.04</v>
      </c>
      <c r="G43" s="89">
        <f>IF(F43&lt;&gt;"Profundidad",1.1*F43-0.15,"")</f>
        <v>-0.10599999999999998</v>
      </c>
      <c r="H43" s="89">
        <f t="shared" ref="H43:H81" si="1">IF(G43="","Profundidad",IF(F43&lt;0.175,4,((((F43)/G43)^2)-1)^0.5))</f>
        <v>4</v>
      </c>
      <c r="I43" s="89">
        <f t="shared" ref="I43:I74" si="2">IF(H43&lt;&gt;"Profundidad",((D*t)^0.5)*1.12*H43,"")</f>
        <v>7.3443311472182415</v>
      </c>
      <c r="J43">
        <v>0.5</v>
      </c>
      <c r="K43" s="89">
        <f t="shared" ref="K43:K74" si="3">IF(J43/((D*t)^0.5*1.12)&lt;=4,J43/((D*t)^0.5*1.12),4)</f>
        <v>0.27231887559393686</v>
      </c>
      <c r="L43" s="89">
        <f>K43^2+1</f>
        <v>1.0741575700047461</v>
      </c>
      <c r="M43" s="89">
        <f>L43*1.21-1</f>
        <v>0.29973065970574275</v>
      </c>
      <c r="N43" s="89">
        <f>-0.33*L43</f>
        <v>-0.35447199810156621</v>
      </c>
      <c r="O43" s="89">
        <f>0.0225*L43</f>
        <v>2.4168545325106785E-2</v>
      </c>
      <c r="P43" s="89">
        <f>N43^2</f>
        <v>0.12565039743811676</v>
      </c>
      <c r="Q43" s="89">
        <f>4*M43*O43</f>
        <v>2.8976216137689605E-2</v>
      </c>
      <c r="R43" s="89">
        <f>N43^2-4*M43*O43</f>
        <v>9.6674181300427153E-2</v>
      </c>
      <c r="S43" s="89">
        <f>R43^0.5</f>
        <v>0.31092471966768281</v>
      </c>
      <c r="T43" s="89">
        <f>(-N43+S43)/(2*M43)</f>
        <v>1.1099910806964073</v>
      </c>
      <c r="U43" s="95">
        <f t="shared" ref="U43:U74" si="4">IF((V43*T43)&gt;(0.8*t),(0.8*t),V43*T43)</f>
        <v>0.2</v>
      </c>
      <c r="V43">
        <f>'Cálculos B31g'!$F$4</f>
        <v>0.25</v>
      </c>
    </row>
    <row r="44" spans="1:22" x14ac:dyDescent="0.3">
      <c r="B44" t="s">
        <v>63</v>
      </c>
      <c r="C44">
        <v>0.2</v>
      </c>
      <c r="E44">
        <v>0.02</v>
      </c>
      <c r="F44" s="89">
        <f t="shared" si="0"/>
        <v>0.08</v>
      </c>
      <c r="G44" s="89">
        <f t="shared" ref="G44:G107" si="5">IF(F44&lt;&gt;"Profundidad",1.1*F44-0.15,"")</f>
        <v>-6.1999999999999986E-2</v>
      </c>
      <c r="H44" s="89">
        <f t="shared" si="1"/>
        <v>4</v>
      </c>
      <c r="I44" s="89">
        <f t="shared" si="2"/>
        <v>7.3443311472182415</v>
      </c>
      <c r="J44">
        <v>1</v>
      </c>
      <c r="K44" s="89">
        <f t="shared" si="3"/>
        <v>0.54463775118787372</v>
      </c>
      <c r="L44" s="89">
        <f t="shared" ref="L44:L107" si="6">K44^2+1</f>
        <v>1.2966302800189842</v>
      </c>
      <c r="M44" s="89">
        <f t="shared" ref="M44:M106" si="7">L44*1.21-1</f>
        <v>0.56892263882297089</v>
      </c>
      <c r="N44" s="89">
        <f t="shared" ref="N44:N50" si="8">-0.33*L44</f>
        <v>-0.42788799240626479</v>
      </c>
      <c r="O44" s="89">
        <f t="shared" ref="O44:O50" si="9">0.0225*L44</f>
        <v>2.9174181300427142E-2</v>
      </c>
      <c r="P44" s="89">
        <f t="shared" ref="P44:P50" si="10">N44^2</f>
        <v>0.18308813404546373</v>
      </c>
      <c r="Q44" s="89">
        <f t="shared" ref="Q44:Q50" si="11">4*M44*O44</f>
        <v>6.6391408843755134E-2</v>
      </c>
      <c r="R44" s="89">
        <f t="shared" ref="R44:R50" si="12">N44^2-4*M44*O44</f>
        <v>0.1166967252017086</v>
      </c>
      <c r="S44" s="89">
        <f t="shared" ref="S44:S107" si="13">R44^0.5</f>
        <v>0.3416090238879948</v>
      </c>
      <c r="T44" s="89">
        <f t="shared" ref="T44:T50" si="14">(-N44+S44)/(2*M44)</f>
        <v>0.67627561621229537</v>
      </c>
      <c r="U44" s="95">
        <f t="shared" si="4"/>
        <v>0.16906890405307384</v>
      </c>
      <c r="V44">
        <f>'Cálculos B31g'!$F$4</f>
        <v>0.25</v>
      </c>
    </row>
    <row r="45" spans="1:22" x14ac:dyDescent="0.3">
      <c r="B45" t="s">
        <v>156</v>
      </c>
      <c r="C45">
        <v>0.22000000000000003</v>
      </c>
      <c r="E45">
        <v>0.03</v>
      </c>
      <c r="F45" s="89">
        <f t="shared" si="0"/>
        <v>0.12</v>
      </c>
      <c r="G45" s="89">
        <f t="shared" si="5"/>
        <v>-1.7999999999999988E-2</v>
      </c>
      <c r="H45" s="89">
        <f t="shared" si="1"/>
        <v>4</v>
      </c>
      <c r="I45" s="89">
        <f t="shared" si="2"/>
        <v>7.3443311472182415</v>
      </c>
      <c r="J45">
        <v>1.5</v>
      </c>
      <c r="K45" s="89">
        <f t="shared" si="3"/>
        <v>0.81695662678181058</v>
      </c>
      <c r="L45" s="89">
        <f t="shared" si="6"/>
        <v>1.6674181300427144</v>
      </c>
      <c r="M45" s="89">
        <f t="shared" si="7"/>
        <v>1.0175759373516846</v>
      </c>
      <c r="N45" s="89">
        <f t="shared" si="8"/>
        <v>-0.55024798291409582</v>
      </c>
      <c r="O45" s="89">
        <f t="shared" si="9"/>
        <v>3.7516907925961074E-2</v>
      </c>
      <c r="P45" s="89">
        <f t="shared" si="10"/>
        <v>0.30277284270103111</v>
      </c>
      <c r="Q45" s="89">
        <f t="shared" si="11"/>
        <v>0.15270521099718673</v>
      </c>
      <c r="R45" s="89">
        <f t="shared" si="12"/>
        <v>0.15006763170384438</v>
      </c>
      <c r="S45" s="89">
        <f t="shared" si="13"/>
        <v>0.38738563693539851</v>
      </c>
      <c r="T45" s="89">
        <f t="shared" si="14"/>
        <v>0.46071923747025406</v>
      </c>
      <c r="U45" s="95">
        <f t="shared" si="4"/>
        <v>0.11517980936756352</v>
      </c>
      <c r="V45">
        <f>'Cálculos B31g'!$F$4</f>
        <v>0.25</v>
      </c>
    </row>
    <row r="46" spans="1:22" x14ac:dyDescent="0.3">
      <c r="B46" t="s">
        <v>125</v>
      </c>
      <c r="C46">
        <v>7.0000000000000034E-2</v>
      </c>
      <c r="E46">
        <v>0.04</v>
      </c>
      <c r="F46" s="89">
        <f t="shared" si="0"/>
        <v>0.16</v>
      </c>
      <c r="G46" s="89">
        <f t="shared" si="5"/>
        <v>2.6000000000000023E-2</v>
      </c>
      <c r="H46" s="89">
        <f t="shared" si="1"/>
        <v>4</v>
      </c>
      <c r="I46" s="89">
        <f t="shared" si="2"/>
        <v>7.3443311472182415</v>
      </c>
      <c r="J46">
        <v>2</v>
      </c>
      <c r="K46" s="89">
        <f t="shared" si="3"/>
        <v>1.0892755023757474</v>
      </c>
      <c r="L46" s="89">
        <f t="shared" si="6"/>
        <v>2.1865211200759367</v>
      </c>
      <c r="M46" s="89">
        <f t="shared" si="7"/>
        <v>1.6456905552918832</v>
      </c>
      <c r="N46" s="89">
        <f t="shared" si="8"/>
        <v>-0.72155196962505919</v>
      </c>
      <c r="O46" s="89">
        <f t="shared" si="9"/>
        <v>4.919672520170857E-2</v>
      </c>
      <c r="P46" s="89">
        <f t="shared" si="10"/>
        <v>0.52063724486980234</v>
      </c>
      <c r="Q46" s="89">
        <f t="shared" si="11"/>
        <v>0.32385034406296787</v>
      </c>
      <c r="R46" s="89">
        <f t="shared" si="12"/>
        <v>0.19678690080683447</v>
      </c>
      <c r="S46" s="89">
        <f t="shared" si="13"/>
        <v>0.44360669607979825</v>
      </c>
      <c r="T46" s="89">
        <f t="shared" si="14"/>
        <v>0.35400296305954138</v>
      </c>
      <c r="U46" s="95">
        <f t="shared" si="4"/>
        <v>8.8500740764885344E-2</v>
      </c>
      <c r="V46">
        <f>'Cálculos B31g'!$F$4</f>
        <v>0.25</v>
      </c>
    </row>
    <row r="47" spans="1:22" x14ac:dyDescent="0.3">
      <c r="B47" t="s">
        <v>157</v>
      </c>
      <c r="C47">
        <v>2.8571428571428559</v>
      </c>
      <c r="E47">
        <v>0.05</v>
      </c>
      <c r="F47" s="89">
        <f t="shared" si="0"/>
        <v>0.2</v>
      </c>
      <c r="G47" s="89">
        <f t="shared" si="5"/>
        <v>7.0000000000000034E-2</v>
      </c>
      <c r="H47" s="89">
        <f t="shared" si="1"/>
        <v>2.6764277135993124</v>
      </c>
      <c r="I47" s="89">
        <f t="shared" si="2"/>
        <v>4.914142855066383</v>
      </c>
      <c r="J47">
        <v>2.5</v>
      </c>
      <c r="K47" s="89">
        <f t="shared" si="3"/>
        <v>1.3615943779696844</v>
      </c>
      <c r="L47" s="89">
        <f t="shared" si="6"/>
        <v>2.8539392501186516</v>
      </c>
      <c r="M47" s="89">
        <f t="shared" si="7"/>
        <v>2.4532664926435683</v>
      </c>
      <c r="N47" s="89">
        <f t="shared" si="8"/>
        <v>-0.94179995253915505</v>
      </c>
      <c r="O47" s="89">
        <f t="shared" si="9"/>
        <v>6.4213633127669659E-2</v>
      </c>
      <c r="P47" s="89">
        <f t="shared" si="10"/>
        <v>0.88698715060275468</v>
      </c>
      <c r="Q47" s="89">
        <f t="shared" si="11"/>
        <v>0.63013261809207599</v>
      </c>
      <c r="R47" s="89">
        <f t="shared" si="12"/>
        <v>0.25685453251067869</v>
      </c>
      <c r="S47" s="89">
        <f t="shared" si="13"/>
        <v>0.50680818117970305</v>
      </c>
      <c r="T47" s="89">
        <f t="shared" si="14"/>
        <v>0.29524067973509888</v>
      </c>
      <c r="U47" s="95">
        <f t="shared" si="4"/>
        <v>7.3810169933774719E-2</v>
      </c>
      <c r="V47">
        <f>'Cálculos B31g'!$F$4</f>
        <v>0.25</v>
      </c>
    </row>
    <row r="48" spans="1:22" x14ac:dyDescent="0.3">
      <c r="B48" t="s">
        <v>158</v>
      </c>
      <c r="C48">
        <v>8.1632653061224421</v>
      </c>
      <c r="E48">
        <v>0.06</v>
      </c>
      <c r="F48" s="89">
        <f t="shared" si="0"/>
        <v>0.24</v>
      </c>
      <c r="G48" s="89">
        <f t="shared" si="5"/>
        <v>0.11400000000000002</v>
      </c>
      <c r="H48" s="89">
        <f t="shared" si="1"/>
        <v>1.8526016743997933</v>
      </c>
      <c r="I48" s="89">
        <f t="shared" si="2"/>
        <v>3.4015300451707673</v>
      </c>
      <c r="J48">
        <v>3</v>
      </c>
      <c r="K48" s="89">
        <f t="shared" si="3"/>
        <v>1.6339132535636212</v>
      </c>
      <c r="L48" s="89">
        <f t="shared" si="6"/>
        <v>3.6696725201708582</v>
      </c>
      <c r="M48" s="89">
        <f t="shared" si="7"/>
        <v>3.4403037494067386</v>
      </c>
      <c r="N48" s="89">
        <f t="shared" si="8"/>
        <v>-1.2109919316563833</v>
      </c>
      <c r="O48" s="89">
        <f t="shared" si="9"/>
        <v>8.2567631703844305E-2</v>
      </c>
      <c r="P48" s="89">
        <f t="shared" si="10"/>
        <v>1.4665014585368585</v>
      </c>
      <c r="Q48" s="89">
        <f t="shared" si="11"/>
        <v>1.1362309317214809</v>
      </c>
      <c r="R48" s="89">
        <f t="shared" si="12"/>
        <v>0.33027052681537761</v>
      </c>
      <c r="S48" s="89">
        <f t="shared" si="13"/>
        <v>0.57469167978610725</v>
      </c>
      <c r="T48" s="89">
        <f t="shared" si="14"/>
        <v>0.25952412076265385</v>
      </c>
      <c r="U48" s="95">
        <f t="shared" si="4"/>
        <v>6.4881030190663463E-2</v>
      </c>
      <c r="V48">
        <f>'Cálculos B31g'!$F$4</f>
        <v>0.25</v>
      </c>
    </row>
    <row r="49" spans="1:22" x14ac:dyDescent="0.3">
      <c r="B49" t="s">
        <v>159</v>
      </c>
      <c r="C49">
        <v>7.1632653061224421</v>
      </c>
      <c r="E49">
        <v>7.0000000000000007E-2</v>
      </c>
      <c r="F49" s="89">
        <f t="shared" si="0"/>
        <v>0.28000000000000003</v>
      </c>
      <c r="G49" s="89">
        <f t="shared" si="5"/>
        <v>0.15800000000000006</v>
      </c>
      <c r="H49" s="89">
        <f t="shared" si="1"/>
        <v>1.4630524092414283</v>
      </c>
      <c r="I49" s="89">
        <f t="shared" si="2"/>
        <v>2.6862853448011279</v>
      </c>
      <c r="J49">
        <v>3.5</v>
      </c>
      <c r="K49" s="89">
        <f t="shared" si="3"/>
        <v>1.9062321291575581</v>
      </c>
      <c r="L49" s="89">
        <f t="shared" si="6"/>
        <v>4.6337209302325579</v>
      </c>
      <c r="M49" s="89">
        <f t="shared" si="7"/>
        <v>4.6068023255813948</v>
      </c>
      <c r="N49" s="89">
        <f t="shared" si="8"/>
        <v>-1.5291279069767443</v>
      </c>
      <c r="O49" s="89">
        <f t="shared" si="9"/>
        <v>0.10425872093023254</v>
      </c>
      <c r="P49" s="89">
        <f t="shared" si="10"/>
        <v>2.3382321558950787</v>
      </c>
      <c r="Q49" s="89">
        <f t="shared" si="11"/>
        <v>1.9211972721741477</v>
      </c>
      <c r="R49" s="89">
        <f t="shared" si="12"/>
        <v>0.417034883720931</v>
      </c>
      <c r="S49" s="89">
        <f t="shared" si="13"/>
        <v>0.64578238108586627</v>
      </c>
      <c r="T49" s="89">
        <f t="shared" si="14"/>
        <v>0.23605422311973517</v>
      </c>
      <c r="U49" s="95">
        <f t="shared" si="4"/>
        <v>5.9013555779933793E-2</v>
      </c>
      <c r="V49">
        <f>'Cálculos B31g'!$F$4</f>
        <v>0.25</v>
      </c>
    </row>
    <row r="50" spans="1:22" x14ac:dyDescent="0.3">
      <c r="A50" t="s">
        <v>9</v>
      </c>
      <c r="B50" t="s">
        <v>160</v>
      </c>
      <c r="C50">
        <v>2.6764277135993124</v>
      </c>
      <c r="E50">
        <v>0.08</v>
      </c>
      <c r="F50" s="89">
        <f t="shared" si="0"/>
        <v>0.32</v>
      </c>
      <c r="G50" s="89">
        <f t="shared" si="5"/>
        <v>0.20200000000000004</v>
      </c>
      <c r="H50" s="89">
        <f t="shared" si="1"/>
        <v>1.2286406661354314</v>
      </c>
      <c r="I50" s="89">
        <f t="shared" si="2"/>
        <v>2.2558859782593546</v>
      </c>
      <c r="J50">
        <v>4</v>
      </c>
      <c r="K50" s="89">
        <f t="shared" si="3"/>
        <v>2.1785510047514949</v>
      </c>
      <c r="L50" s="89">
        <f t="shared" si="6"/>
        <v>5.7460844803037476</v>
      </c>
      <c r="M50" s="89">
        <f t="shared" si="7"/>
        <v>5.9527622211675348</v>
      </c>
      <c r="N50" s="89">
        <f t="shared" si="8"/>
        <v>-1.8962078785002368</v>
      </c>
      <c r="O50" s="89">
        <f t="shared" si="9"/>
        <v>0.1292869008068343</v>
      </c>
      <c r="P50" s="89">
        <f t="shared" si="10"/>
        <v>3.5956043184863686</v>
      </c>
      <c r="Q50" s="89">
        <f t="shared" si="11"/>
        <v>3.0784567152590308</v>
      </c>
      <c r="R50" s="89">
        <f t="shared" si="12"/>
        <v>0.51714760322733788</v>
      </c>
      <c r="S50" s="89">
        <f t="shared" si="13"/>
        <v>0.71912975409680968</v>
      </c>
      <c r="T50" s="89">
        <f t="shared" si="14"/>
        <v>0.21967429030653368</v>
      </c>
      <c r="U50" s="95">
        <f t="shared" si="4"/>
        <v>5.491857257663342E-2</v>
      </c>
      <c r="V50">
        <f>'Cálculos B31g'!$F$4</f>
        <v>0.25</v>
      </c>
    </row>
    <row r="51" spans="1:22" x14ac:dyDescent="0.3">
      <c r="E51">
        <v>0.09</v>
      </c>
      <c r="F51" s="89">
        <f t="shared" si="0"/>
        <v>0.36</v>
      </c>
      <c r="G51" s="89">
        <f t="shared" si="5"/>
        <v>0.24600000000000002</v>
      </c>
      <c r="H51" s="89">
        <f t="shared" si="1"/>
        <v>1.0684485909175367</v>
      </c>
      <c r="I51" s="89">
        <f t="shared" si="2"/>
        <v>1.9617600663692765</v>
      </c>
      <c r="J51">
        <v>4.5</v>
      </c>
      <c r="K51" s="89">
        <f t="shared" si="3"/>
        <v>2.4508698803454321</v>
      </c>
      <c r="L51" s="89">
        <f t="shared" si="6"/>
        <v>7.0067631703844322</v>
      </c>
      <c r="M51" s="89">
        <f t="shared" si="7"/>
        <v>7.4781834361651622</v>
      </c>
      <c r="N51" s="89">
        <f t="shared" ref="N51:N67" si="15">-0.33*L51</f>
        <v>-2.312231846226863</v>
      </c>
      <c r="O51" s="89">
        <f t="shared" ref="O51:O67" si="16">0.0225*L51</f>
        <v>0.15765217133364973</v>
      </c>
      <c r="P51" s="89">
        <f t="shared" ref="P51:P67" si="17">N51^2</f>
        <v>5.3464161107056869</v>
      </c>
      <c r="Q51" s="89">
        <f t="shared" ref="Q51:Q67" si="18">4*M51*O51</f>
        <v>4.7158074253710867</v>
      </c>
      <c r="R51" s="89">
        <f t="shared" ref="R51:R67" si="19">N51^2-4*M51*O51</f>
        <v>0.63060868533460024</v>
      </c>
      <c r="S51" s="89">
        <f t="shared" si="13"/>
        <v>0.79410873646787206</v>
      </c>
      <c r="T51" s="89">
        <f t="shared" ref="T51:T67" si="20">(-N51+S51)/(2*M51)</f>
        <v>0.20769352672416372</v>
      </c>
      <c r="U51" s="95">
        <f t="shared" si="4"/>
        <v>5.192338168104093E-2</v>
      </c>
      <c r="V51">
        <f>'Cálculos B31g'!$F$4</f>
        <v>0.25</v>
      </c>
    </row>
    <row r="52" spans="1:22" x14ac:dyDescent="0.3">
      <c r="E52">
        <v>0.1</v>
      </c>
      <c r="F52" s="89">
        <f t="shared" si="0"/>
        <v>0.4</v>
      </c>
      <c r="G52" s="89">
        <f t="shared" si="5"/>
        <v>0.29000000000000004</v>
      </c>
      <c r="H52" s="89">
        <f t="shared" si="1"/>
        <v>0.94999843544523499</v>
      </c>
      <c r="I52" s="89">
        <f t="shared" si="2"/>
        <v>1.7442757748122593</v>
      </c>
      <c r="J52">
        <v>5</v>
      </c>
      <c r="K52" s="89">
        <f t="shared" si="3"/>
        <v>2.7231887559393688</v>
      </c>
      <c r="L52" s="89">
        <f t="shared" si="6"/>
        <v>8.4157570004746063</v>
      </c>
      <c r="M52" s="89">
        <f t="shared" si="7"/>
        <v>9.1830659705742725</v>
      </c>
      <c r="N52" s="89">
        <f t="shared" si="15"/>
        <v>-2.77719981015662</v>
      </c>
      <c r="O52" s="89">
        <f t="shared" si="16"/>
        <v>0.18935453251067863</v>
      </c>
      <c r="P52" s="89">
        <f t="shared" si="17"/>
        <v>7.7128387855339664</v>
      </c>
      <c r="Q52" s="89">
        <f t="shared" si="18"/>
        <v>6.9554206554912508</v>
      </c>
      <c r="R52" s="89">
        <f t="shared" si="19"/>
        <v>0.75741813004271563</v>
      </c>
      <c r="S52" s="89">
        <f t="shared" si="13"/>
        <v>0.8702977249440077</v>
      </c>
      <c r="T52" s="89">
        <f t="shared" si="20"/>
        <v>0.19859911421678089</v>
      </c>
      <c r="U52" s="95">
        <f t="shared" si="4"/>
        <v>4.9649778554195223E-2</v>
      </c>
      <c r="V52">
        <f>'Cálculos B31g'!$F$4</f>
        <v>0.25</v>
      </c>
    </row>
    <row r="53" spans="1:22" x14ac:dyDescent="0.3">
      <c r="E53">
        <v>0.11</v>
      </c>
      <c r="F53" s="89">
        <f t="shared" si="0"/>
        <v>0.44</v>
      </c>
      <c r="G53" s="89">
        <f t="shared" si="5"/>
        <v>0.33400000000000007</v>
      </c>
      <c r="H53" s="89">
        <f t="shared" si="1"/>
        <v>0.85758454579257515</v>
      </c>
      <c r="I53" s="89">
        <f t="shared" si="2"/>
        <v>1.5745962227593544</v>
      </c>
      <c r="J53">
        <v>5.5</v>
      </c>
      <c r="K53" s="89">
        <f t="shared" si="3"/>
        <v>2.9955076315333056</v>
      </c>
      <c r="L53" s="89">
        <f t="shared" si="6"/>
        <v>9.9730659705742735</v>
      </c>
      <c r="M53" s="89">
        <f t="shared" si="7"/>
        <v>11.06740982439487</v>
      </c>
      <c r="N53" s="89">
        <f t="shared" si="15"/>
        <v>-3.2911117702895103</v>
      </c>
      <c r="O53" s="89">
        <f t="shared" si="16"/>
        <v>0.22439398433792115</v>
      </c>
      <c r="P53" s="89">
        <f t="shared" si="17"/>
        <v>10.831416684538155</v>
      </c>
      <c r="Q53" s="89">
        <f t="shared" si="18"/>
        <v>9.9338407471864691</v>
      </c>
      <c r="R53" s="89">
        <f t="shared" si="19"/>
        <v>0.89757593735168584</v>
      </c>
      <c r="S53" s="89">
        <f t="shared" si="13"/>
        <v>0.94740484342844999</v>
      </c>
      <c r="T53" s="89">
        <f t="shared" si="20"/>
        <v>0.19148638574743068</v>
      </c>
      <c r="U53" s="95">
        <f t="shared" si="4"/>
        <v>4.787159643685767E-2</v>
      </c>
      <c r="V53">
        <f>'Cálculos B31g'!$F$4</f>
        <v>0.25</v>
      </c>
    </row>
    <row r="54" spans="1:22" x14ac:dyDescent="0.3">
      <c r="E54">
        <v>0.12</v>
      </c>
      <c r="F54" s="89">
        <f t="shared" si="0"/>
        <v>0.48</v>
      </c>
      <c r="G54" s="89">
        <f t="shared" si="5"/>
        <v>0.378</v>
      </c>
      <c r="H54" s="89">
        <f t="shared" si="1"/>
        <v>0.78262178003943161</v>
      </c>
      <c r="I54" s="89">
        <f t="shared" si="2"/>
        <v>1.4369583789087452</v>
      </c>
      <c r="J54">
        <v>6</v>
      </c>
      <c r="K54" s="89">
        <f t="shared" si="3"/>
        <v>3.2678265071272423</v>
      </c>
      <c r="L54" s="89">
        <f t="shared" si="6"/>
        <v>11.678690080683433</v>
      </c>
      <c r="M54" s="89">
        <f t="shared" si="7"/>
        <v>13.131214997626953</v>
      </c>
      <c r="N54" s="89">
        <f t="shared" si="15"/>
        <v>-3.853967726625533</v>
      </c>
      <c r="O54" s="89">
        <f t="shared" si="16"/>
        <v>0.26277052681537721</v>
      </c>
      <c r="P54" s="89">
        <f t="shared" si="17"/>
        <v>14.85306723787118</v>
      </c>
      <c r="Q54" s="89">
        <f t="shared" si="18"/>
        <v>13.801985130609667</v>
      </c>
      <c r="R54" s="89">
        <f t="shared" si="19"/>
        <v>1.0510821072615126</v>
      </c>
      <c r="S54" s="89">
        <f t="shared" si="13"/>
        <v>1.0252229549037188</v>
      </c>
      <c r="T54" s="89">
        <f t="shared" si="20"/>
        <v>0.18578595668454936</v>
      </c>
      <c r="U54" s="95">
        <f t="shared" si="4"/>
        <v>4.6446489171137341E-2</v>
      </c>
      <c r="V54">
        <f>'Cálculos B31g'!$F$4</f>
        <v>0.25</v>
      </c>
    </row>
    <row r="55" spans="1:22" x14ac:dyDescent="0.3">
      <c r="E55">
        <v>0.13</v>
      </c>
      <c r="F55" s="89">
        <f t="shared" si="0"/>
        <v>0.52</v>
      </c>
      <c r="G55" s="89">
        <f t="shared" si="5"/>
        <v>0.42200000000000004</v>
      </c>
      <c r="H55" s="89">
        <f t="shared" si="1"/>
        <v>0.71998929336244022</v>
      </c>
      <c r="I55" s="89">
        <f t="shared" si="2"/>
        <v>1.3219599482263553</v>
      </c>
      <c r="J55">
        <v>6.5</v>
      </c>
      <c r="K55" s="89">
        <f t="shared" si="3"/>
        <v>3.5401453827211795</v>
      </c>
      <c r="L55" s="89">
        <f t="shared" si="6"/>
        <v>13.532629330802086</v>
      </c>
      <c r="M55" s="89">
        <f t="shared" si="7"/>
        <v>15.374481490270522</v>
      </c>
      <c r="N55" s="89">
        <f t="shared" si="15"/>
        <v>-4.4657676791646885</v>
      </c>
      <c r="O55" s="89">
        <f t="shared" si="16"/>
        <v>0.30448415994304695</v>
      </c>
      <c r="P55" s="89">
        <f t="shared" si="17"/>
        <v>19.943080964271967</v>
      </c>
      <c r="Q55" s="89">
        <f t="shared" si="18"/>
        <v>18.725144324499777</v>
      </c>
      <c r="R55" s="89">
        <f t="shared" si="19"/>
        <v>1.2179366397721907</v>
      </c>
      <c r="S55" s="89">
        <f t="shared" si="13"/>
        <v>1.1036016671662792</v>
      </c>
      <c r="T55" s="89">
        <f t="shared" si="20"/>
        <v>0.18112381057713875</v>
      </c>
      <c r="U55" s="95">
        <f t="shared" si="4"/>
        <v>4.5280952644284687E-2</v>
      </c>
      <c r="V55">
        <f>'Cálculos B31g'!$F$4</f>
        <v>0.25</v>
      </c>
    </row>
    <row r="56" spans="1:22" x14ac:dyDescent="0.3">
      <c r="E56">
        <v>0.14000000000000001</v>
      </c>
      <c r="F56" s="89">
        <f t="shared" si="0"/>
        <v>0.56000000000000005</v>
      </c>
      <c r="G56" s="89">
        <f t="shared" si="5"/>
        <v>0.46600000000000008</v>
      </c>
      <c r="H56" s="89">
        <f t="shared" si="1"/>
        <v>0.66642562890682555</v>
      </c>
      <c r="I56" s="89">
        <f t="shared" si="2"/>
        <v>1.2236126259212261</v>
      </c>
      <c r="J56">
        <v>7</v>
      </c>
      <c r="K56" s="89">
        <f t="shared" si="3"/>
        <v>3.8124642583151163</v>
      </c>
      <c r="L56" s="89">
        <f t="shared" si="6"/>
        <v>15.53488372093023</v>
      </c>
      <c r="M56" s="89">
        <f t="shared" si="7"/>
        <v>17.797209302325577</v>
      </c>
      <c r="N56" s="89">
        <f t="shared" si="15"/>
        <v>-5.126511627906976</v>
      </c>
      <c r="O56" s="89">
        <f t="shared" si="16"/>
        <v>0.34953488372093017</v>
      </c>
      <c r="P56" s="89">
        <f t="shared" si="17"/>
        <v>26.281121471065433</v>
      </c>
      <c r="Q56" s="89">
        <f t="shared" si="18"/>
        <v>24.882981936181707</v>
      </c>
      <c r="R56" s="89">
        <f t="shared" si="19"/>
        <v>1.3981395348837253</v>
      </c>
      <c r="S56" s="89">
        <f t="shared" si="13"/>
        <v>1.1824295052491398</v>
      </c>
      <c r="T56" s="89">
        <f t="shared" si="20"/>
        <v>0.17724523620486166</v>
      </c>
      <c r="U56" s="95">
        <f t="shared" si="4"/>
        <v>4.4311309051215414E-2</v>
      </c>
      <c r="V56">
        <f>'Cálculos B31g'!$F$4</f>
        <v>0.25</v>
      </c>
    </row>
    <row r="57" spans="1:22" x14ac:dyDescent="0.3">
      <c r="E57">
        <v>0.15</v>
      </c>
      <c r="F57" s="89">
        <f t="shared" si="0"/>
        <v>0.6</v>
      </c>
      <c r="G57" s="89">
        <f t="shared" si="5"/>
        <v>0.51</v>
      </c>
      <c r="H57" s="89">
        <f t="shared" si="1"/>
        <v>0.61974433840310239</v>
      </c>
      <c r="I57" s="89">
        <f t="shared" si="2"/>
        <v>1.1379019119615168</v>
      </c>
      <c r="J57">
        <v>7.5</v>
      </c>
      <c r="K57" s="89">
        <f t="shared" si="3"/>
        <v>4</v>
      </c>
      <c r="L57" s="89">
        <f t="shared" si="6"/>
        <v>17</v>
      </c>
      <c r="M57" s="89">
        <f>L57*1.21-1</f>
        <v>19.57</v>
      </c>
      <c r="N57" s="89">
        <f t="shared" si="15"/>
        <v>-5.61</v>
      </c>
      <c r="O57" s="89">
        <f t="shared" si="16"/>
        <v>0.38250000000000001</v>
      </c>
      <c r="P57" s="89">
        <f t="shared" si="17"/>
        <v>31.472100000000005</v>
      </c>
      <c r="Q57" s="89">
        <f t="shared" si="18"/>
        <v>29.9421</v>
      </c>
      <c r="R57" s="89">
        <f t="shared" si="19"/>
        <v>1.5300000000000047</v>
      </c>
      <c r="S57" s="89">
        <f t="shared" si="13"/>
        <v>1.2369316876853</v>
      </c>
      <c r="T57" s="89">
        <f t="shared" si="20"/>
        <v>0.17493438139206183</v>
      </c>
      <c r="U57" s="95">
        <f t="shared" si="4"/>
        <v>4.3733595348015457E-2</v>
      </c>
      <c r="V57">
        <f>'Cálculos B31g'!$F$4</f>
        <v>0.25</v>
      </c>
    </row>
    <row r="58" spans="1:22" x14ac:dyDescent="0.3">
      <c r="E58">
        <v>0.16</v>
      </c>
      <c r="F58" s="89">
        <f t="shared" si="0"/>
        <v>0.64</v>
      </c>
      <c r="G58" s="89">
        <f t="shared" si="5"/>
        <v>0.55400000000000005</v>
      </c>
      <c r="H58" s="89">
        <f t="shared" si="1"/>
        <v>0.57841776669260347</v>
      </c>
      <c r="I58" s="89">
        <f t="shared" si="2"/>
        <v>1.0620229050062253</v>
      </c>
      <c r="J58">
        <v>8</v>
      </c>
      <c r="K58" s="89">
        <f t="shared" si="3"/>
        <v>4</v>
      </c>
      <c r="L58" s="89">
        <f t="shared" si="6"/>
        <v>17</v>
      </c>
      <c r="M58" s="89">
        <f t="shared" si="7"/>
        <v>19.57</v>
      </c>
      <c r="N58" s="89">
        <f t="shared" si="15"/>
        <v>-5.61</v>
      </c>
      <c r="O58" s="89">
        <f t="shared" si="16"/>
        <v>0.38250000000000001</v>
      </c>
      <c r="P58" s="89">
        <f t="shared" si="17"/>
        <v>31.472100000000005</v>
      </c>
      <c r="Q58" s="89">
        <f t="shared" si="18"/>
        <v>29.9421</v>
      </c>
      <c r="R58" s="89">
        <f t="shared" si="19"/>
        <v>1.5300000000000047</v>
      </c>
      <c r="S58" s="89">
        <f t="shared" si="13"/>
        <v>1.2369316876853</v>
      </c>
      <c r="T58" s="89">
        <f t="shared" si="20"/>
        <v>0.17493438139206183</v>
      </c>
      <c r="U58" s="95">
        <f t="shared" si="4"/>
        <v>4.3733595348015457E-2</v>
      </c>
      <c r="V58">
        <f>'Cálculos B31g'!$F$4</f>
        <v>0.25</v>
      </c>
    </row>
    <row r="59" spans="1:22" x14ac:dyDescent="0.3">
      <c r="E59">
        <v>0.17</v>
      </c>
      <c r="F59" s="89">
        <f t="shared" si="0"/>
        <v>0.68</v>
      </c>
      <c r="G59" s="89">
        <f t="shared" si="5"/>
        <v>0.59800000000000009</v>
      </c>
      <c r="H59" s="89">
        <f t="shared" si="1"/>
        <v>0.54134130944011538</v>
      </c>
      <c r="I59" s="89">
        <f t="shared" si="2"/>
        <v>0.99394746004923695</v>
      </c>
      <c r="J59">
        <v>8.5</v>
      </c>
      <c r="K59" s="89">
        <f t="shared" si="3"/>
        <v>4</v>
      </c>
      <c r="L59" s="89">
        <f t="shared" si="6"/>
        <v>17</v>
      </c>
      <c r="M59" s="89">
        <f t="shared" si="7"/>
        <v>19.57</v>
      </c>
      <c r="N59" s="89">
        <f t="shared" si="15"/>
        <v>-5.61</v>
      </c>
      <c r="O59" s="89">
        <f t="shared" si="16"/>
        <v>0.38250000000000001</v>
      </c>
      <c r="P59" s="89">
        <f t="shared" si="17"/>
        <v>31.472100000000005</v>
      </c>
      <c r="Q59" s="89">
        <f t="shared" si="18"/>
        <v>29.9421</v>
      </c>
      <c r="R59" s="89">
        <f t="shared" si="19"/>
        <v>1.5300000000000047</v>
      </c>
      <c r="S59" s="89">
        <f t="shared" si="13"/>
        <v>1.2369316876853</v>
      </c>
      <c r="T59" s="89">
        <f t="shared" si="20"/>
        <v>0.17493438139206183</v>
      </c>
      <c r="U59" s="95">
        <f t="shared" si="4"/>
        <v>4.3733595348015457E-2</v>
      </c>
      <c r="V59">
        <f>'Cálculos B31g'!$F$4</f>
        <v>0.25</v>
      </c>
    </row>
    <row r="60" spans="1:22" x14ac:dyDescent="0.3">
      <c r="E60">
        <v>0.18</v>
      </c>
      <c r="F60" s="89">
        <f t="shared" si="0"/>
        <v>0.72</v>
      </c>
      <c r="G60" s="89">
        <f t="shared" si="5"/>
        <v>0.64200000000000002</v>
      </c>
      <c r="H60" s="89">
        <f t="shared" si="1"/>
        <v>0.50769259273050704</v>
      </c>
      <c r="I60" s="89">
        <f t="shared" si="2"/>
        <v>0.93216563050066203</v>
      </c>
      <c r="J60">
        <v>9</v>
      </c>
      <c r="K60" s="89">
        <f t="shared" si="3"/>
        <v>4</v>
      </c>
      <c r="L60" s="89">
        <f t="shared" si="6"/>
        <v>17</v>
      </c>
      <c r="M60" s="89">
        <f t="shared" si="7"/>
        <v>19.57</v>
      </c>
      <c r="N60" s="89">
        <f t="shared" si="15"/>
        <v>-5.61</v>
      </c>
      <c r="O60" s="89">
        <f t="shared" si="16"/>
        <v>0.38250000000000001</v>
      </c>
      <c r="P60" s="89">
        <f t="shared" si="17"/>
        <v>31.472100000000005</v>
      </c>
      <c r="Q60" s="89">
        <f t="shared" si="18"/>
        <v>29.9421</v>
      </c>
      <c r="R60" s="89">
        <f t="shared" si="19"/>
        <v>1.5300000000000047</v>
      </c>
      <c r="S60" s="89">
        <f t="shared" si="13"/>
        <v>1.2369316876853</v>
      </c>
      <c r="T60" s="89">
        <f t="shared" si="20"/>
        <v>0.17493438139206183</v>
      </c>
      <c r="U60" s="95">
        <f t="shared" si="4"/>
        <v>4.3733595348015457E-2</v>
      </c>
      <c r="V60">
        <f>'Cálculos B31g'!$F$4</f>
        <v>0.25</v>
      </c>
    </row>
    <row r="61" spans="1:22" x14ac:dyDescent="0.3">
      <c r="E61">
        <v>0.19</v>
      </c>
      <c r="F61" s="89">
        <f t="shared" si="0"/>
        <v>0.76</v>
      </c>
      <c r="G61" s="89">
        <f t="shared" si="5"/>
        <v>0.68600000000000005</v>
      </c>
      <c r="H61" s="89">
        <f t="shared" si="1"/>
        <v>0.47684352594342072</v>
      </c>
      <c r="I61" s="89">
        <f t="shared" si="2"/>
        <v>0.87552418998390857</v>
      </c>
      <c r="J61">
        <v>9.5</v>
      </c>
      <c r="K61" s="89">
        <f t="shared" si="3"/>
        <v>4</v>
      </c>
      <c r="L61" s="89">
        <f t="shared" si="6"/>
        <v>17</v>
      </c>
      <c r="M61" s="89">
        <f t="shared" si="7"/>
        <v>19.57</v>
      </c>
      <c r="N61" s="89">
        <f t="shared" si="15"/>
        <v>-5.61</v>
      </c>
      <c r="O61" s="89">
        <f t="shared" si="16"/>
        <v>0.38250000000000001</v>
      </c>
      <c r="P61" s="89">
        <f t="shared" si="17"/>
        <v>31.472100000000005</v>
      </c>
      <c r="Q61" s="89">
        <f t="shared" si="18"/>
        <v>29.9421</v>
      </c>
      <c r="R61" s="89">
        <f t="shared" si="19"/>
        <v>1.5300000000000047</v>
      </c>
      <c r="S61" s="89">
        <f t="shared" si="13"/>
        <v>1.2369316876853</v>
      </c>
      <c r="T61" s="89">
        <f t="shared" si="20"/>
        <v>0.17493438139206183</v>
      </c>
      <c r="U61" s="95">
        <f t="shared" si="4"/>
        <v>4.3733595348015457E-2</v>
      </c>
      <c r="V61">
        <f>'Cálculos B31g'!$F$4</f>
        <v>0.25</v>
      </c>
    </row>
    <row r="62" spans="1:22" x14ac:dyDescent="0.3">
      <c r="E62">
        <v>0.2</v>
      </c>
      <c r="F62" s="89">
        <f t="shared" si="0"/>
        <v>0.8</v>
      </c>
      <c r="G62" s="89">
        <f t="shared" si="5"/>
        <v>0.73000000000000009</v>
      </c>
      <c r="H62" s="89">
        <f t="shared" si="1"/>
        <v>0.44830323758776885</v>
      </c>
      <c r="I62" s="89">
        <f t="shared" si="2"/>
        <v>0.82312185780365754</v>
      </c>
      <c r="J62">
        <v>10</v>
      </c>
      <c r="K62" s="89">
        <f t="shared" si="3"/>
        <v>4</v>
      </c>
      <c r="L62" s="89">
        <f t="shared" si="6"/>
        <v>17</v>
      </c>
      <c r="M62" s="89">
        <f t="shared" si="7"/>
        <v>19.57</v>
      </c>
      <c r="N62" s="89">
        <f t="shared" si="15"/>
        <v>-5.61</v>
      </c>
      <c r="O62" s="89">
        <f t="shared" si="16"/>
        <v>0.38250000000000001</v>
      </c>
      <c r="P62" s="89">
        <f t="shared" si="17"/>
        <v>31.472100000000005</v>
      </c>
      <c r="Q62" s="89">
        <f t="shared" si="18"/>
        <v>29.9421</v>
      </c>
      <c r="R62" s="89">
        <f t="shared" si="19"/>
        <v>1.5300000000000047</v>
      </c>
      <c r="S62" s="89">
        <f t="shared" si="13"/>
        <v>1.2369316876853</v>
      </c>
      <c r="T62" s="89">
        <f t="shared" si="20"/>
        <v>0.17493438139206183</v>
      </c>
      <c r="U62" s="95">
        <f t="shared" si="4"/>
        <v>4.3733595348015457E-2</v>
      </c>
      <c r="V62">
        <f>'Cálculos B31g'!$F$4</f>
        <v>0.25</v>
      </c>
    </row>
    <row r="63" spans="1:22" x14ac:dyDescent="0.3">
      <c r="E63">
        <v>0.21</v>
      </c>
      <c r="F63" s="89" t="str">
        <f t="shared" si="0"/>
        <v>Profundidad</v>
      </c>
      <c r="G63" s="89" t="str">
        <f>IF(F63&lt;&gt;"Profundidad",1.1*F63-0.15,"")</f>
        <v/>
      </c>
      <c r="H63" s="89" t="str">
        <f t="shared" si="1"/>
        <v>Profundidad</v>
      </c>
      <c r="I63" s="89" t="str">
        <f t="shared" si="2"/>
        <v/>
      </c>
      <c r="J63">
        <v>10.5</v>
      </c>
      <c r="K63" s="89">
        <f t="shared" si="3"/>
        <v>4</v>
      </c>
      <c r="L63" s="89">
        <f t="shared" si="6"/>
        <v>17</v>
      </c>
      <c r="M63" s="89">
        <f t="shared" si="7"/>
        <v>19.57</v>
      </c>
      <c r="N63" s="89">
        <f t="shared" si="15"/>
        <v>-5.61</v>
      </c>
      <c r="O63" s="89">
        <f t="shared" si="16"/>
        <v>0.38250000000000001</v>
      </c>
      <c r="P63" s="89">
        <f t="shared" si="17"/>
        <v>31.472100000000005</v>
      </c>
      <c r="Q63" s="89">
        <f t="shared" si="18"/>
        <v>29.9421</v>
      </c>
      <c r="R63" s="89">
        <f t="shared" si="19"/>
        <v>1.5300000000000047</v>
      </c>
      <c r="S63" s="89">
        <f t="shared" si="13"/>
        <v>1.2369316876853</v>
      </c>
      <c r="T63" s="89">
        <f t="shared" si="20"/>
        <v>0.17493438139206183</v>
      </c>
      <c r="U63" s="95">
        <f t="shared" si="4"/>
        <v>4.3733595348015457E-2</v>
      </c>
      <c r="V63">
        <f>'Cálculos B31g'!$F$4</f>
        <v>0.25</v>
      </c>
    </row>
    <row r="64" spans="1:22" x14ac:dyDescent="0.3">
      <c r="E64">
        <v>0.22</v>
      </c>
      <c r="F64" s="89" t="str">
        <f t="shared" si="0"/>
        <v>Profundidad</v>
      </c>
      <c r="G64" s="89" t="str">
        <f t="shared" si="5"/>
        <v/>
      </c>
      <c r="H64" s="89" t="str">
        <f t="shared" si="1"/>
        <v>Profundidad</v>
      </c>
      <c r="I64" s="89" t="str">
        <f t="shared" si="2"/>
        <v/>
      </c>
      <c r="J64">
        <v>11</v>
      </c>
      <c r="K64" s="89">
        <f t="shared" si="3"/>
        <v>4</v>
      </c>
      <c r="L64" s="89">
        <f t="shared" si="6"/>
        <v>17</v>
      </c>
      <c r="M64" s="89">
        <f t="shared" si="7"/>
        <v>19.57</v>
      </c>
      <c r="N64" s="89">
        <f t="shared" si="15"/>
        <v>-5.61</v>
      </c>
      <c r="O64" s="89">
        <f t="shared" si="16"/>
        <v>0.38250000000000001</v>
      </c>
      <c r="P64" s="89">
        <f t="shared" si="17"/>
        <v>31.472100000000005</v>
      </c>
      <c r="Q64" s="89">
        <f t="shared" si="18"/>
        <v>29.9421</v>
      </c>
      <c r="R64" s="89">
        <f t="shared" si="19"/>
        <v>1.5300000000000047</v>
      </c>
      <c r="S64" s="89">
        <f t="shared" si="13"/>
        <v>1.2369316876853</v>
      </c>
      <c r="T64" s="89">
        <f t="shared" si="20"/>
        <v>0.17493438139206183</v>
      </c>
      <c r="U64" s="95">
        <f t="shared" si="4"/>
        <v>4.3733595348015457E-2</v>
      </c>
      <c r="V64">
        <f>'Cálculos B31g'!$F$4</f>
        <v>0.25</v>
      </c>
    </row>
    <row r="65" spans="5:22" x14ac:dyDescent="0.3">
      <c r="E65">
        <v>0.23</v>
      </c>
      <c r="F65" s="89" t="str">
        <f t="shared" si="0"/>
        <v>Profundidad</v>
      </c>
      <c r="G65" s="89" t="str">
        <f t="shared" si="5"/>
        <v/>
      </c>
      <c r="H65" s="89" t="str">
        <f t="shared" si="1"/>
        <v>Profundidad</v>
      </c>
      <c r="I65" s="89" t="str">
        <f t="shared" si="2"/>
        <v/>
      </c>
      <c r="J65">
        <v>11.5</v>
      </c>
      <c r="K65" s="89">
        <f t="shared" si="3"/>
        <v>4</v>
      </c>
      <c r="L65" s="89">
        <f t="shared" si="6"/>
        <v>17</v>
      </c>
      <c r="M65" s="89">
        <f t="shared" si="7"/>
        <v>19.57</v>
      </c>
      <c r="N65" s="89">
        <f t="shared" si="15"/>
        <v>-5.61</v>
      </c>
      <c r="O65" s="89">
        <f t="shared" si="16"/>
        <v>0.38250000000000001</v>
      </c>
      <c r="P65" s="89">
        <f t="shared" si="17"/>
        <v>31.472100000000005</v>
      </c>
      <c r="Q65" s="89">
        <f t="shared" si="18"/>
        <v>29.9421</v>
      </c>
      <c r="R65" s="89">
        <f t="shared" si="19"/>
        <v>1.5300000000000047</v>
      </c>
      <c r="S65" s="89">
        <f t="shared" si="13"/>
        <v>1.2369316876853</v>
      </c>
      <c r="T65" s="89">
        <f t="shared" si="20"/>
        <v>0.17493438139206183</v>
      </c>
      <c r="U65" s="95">
        <f t="shared" si="4"/>
        <v>4.3733595348015457E-2</v>
      </c>
      <c r="V65">
        <f>'Cálculos B31g'!$F$4</f>
        <v>0.25</v>
      </c>
    </row>
    <row r="66" spans="5:22" x14ac:dyDescent="0.3">
      <c r="E66">
        <v>0.24</v>
      </c>
      <c r="F66" s="89" t="str">
        <f t="shared" si="0"/>
        <v>Profundidad</v>
      </c>
      <c r="G66" s="89" t="str">
        <f t="shared" si="5"/>
        <v/>
      </c>
      <c r="H66" s="89" t="str">
        <f t="shared" si="1"/>
        <v>Profundidad</v>
      </c>
      <c r="I66" s="89" t="str">
        <f t="shared" si="2"/>
        <v/>
      </c>
      <c r="J66">
        <v>12</v>
      </c>
      <c r="K66" s="89">
        <f t="shared" si="3"/>
        <v>4</v>
      </c>
      <c r="L66" s="89">
        <f t="shared" si="6"/>
        <v>17</v>
      </c>
      <c r="M66" s="89">
        <f t="shared" si="7"/>
        <v>19.57</v>
      </c>
      <c r="N66" s="89">
        <f t="shared" si="15"/>
        <v>-5.61</v>
      </c>
      <c r="O66" s="89">
        <f t="shared" si="16"/>
        <v>0.38250000000000001</v>
      </c>
      <c r="P66" s="89">
        <f t="shared" si="17"/>
        <v>31.472100000000005</v>
      </c>
      <c r="Q66" s="89">
        <f t="shared" si="18"/>
        <v>29.9421</v>
      </c>
      <c r="R66" s="89">
        <f t="shared" si="19"/>
        <v>1.5300000000000047</v>
      </c>
      <c r="S66" s="89">
        <f t="shared" si="13"/>
        <v>1.2369316876853</v>
      </c>
      <c r="T66" s="89">
        <f t="shared" si="20"/>
        <v>0.17493438139206183</v>
      </c>
      <c r="U66" s="95">
        <f t="shared" si="4"/>
        <v>4.3733595348015457E-2</v>
      </c>
      <c r="V66">
        <f>'Cálculos B31g'!$F$4</f>
        <v>0.25</v>
      </c>
    </row>
    <row r="67" spans="5:22" x14ac:dyDescent="0.3">
      <c r="E67">
        <v>0.25</v>
      </c>
      <c r="F67" s="89" t="str">
        <f t="shared" si="0"/>
        <v>Profundidad</v>
      </c>
      <c r="G67" s="89" t="str">
        <f t="shared" si="5"/>
        <v/>
      </c>
      <c r="H67" s="89" t="str">
        <f t="shared" si="1"/>
        <v>Profundidad</v>
      </c>
      <c r="I67" s="89" t="str">
        <f t="shared" si="2"/>
        <v/>
      </c>
      <c r="J67">
        <v>12.5</v>
      </c>
      <c r="K67" s="89">
        <f t="shared" si="3"/>
        <v>4</v>
      </c>
      <c r="L67" s="89">
        <f>K67^2+1</f>
        <v>17</v>
      </c>
      <c r="M67" s="89">
        <f t="shared" si="7"/>
        <v>19.57</v>
      </c>
      <c r="N67" s="89">
        <f t="shared" si="15"/>
        <v>-5.61</v>
      </c>
      <c r="O67" s="89">
        <f t="shared" si="16"/>
        <v>0.38250000000000001</v>
      </c>
      <c r="P67" s="89">
        <f t="shared" si="17"/>
        <v>31.472100000000005</v>
      </c>
      <c r="Q67" s="89">
        <f t="shared" si="18"/>
        <v>29.9421</v>
      </c>
      <c r="R67" s="89">
        <f t="shared" si="19"/>
        <v>1.5300000000000047</v>
      </c>
      <c r="S67" s="89">
        <f t="shared" si="13"/>
        <v>1.2369316876853</v>
      </c>
      <c r="T67" s="89">
        <f t="shared" si="20"/>
        <v>0.17493438139206183</v>
      </c>
      <c r="U67" s="95">
        <f t="shared" si="4"/>
        <v>4.3733595348015457E-2</v>
      </c>
      <c r="V67">
        <f>'Cálculos B31g'!$F$4</f>
        <v>0.25</v>
      </c>
    </row>
    <row r="68" spans="5:22" x14ac:dyDescent="0.3">
      <c r="E68">
        <v>0.26</v>
      </c>
      <c r="F68" s="89" t="str">
        <f t="shared" si="0"/>
        <v>Profundidad</v>
      </c>
      <c r="G68" s="89" t="str">
        <f t="shared" si="5"/>
        <v/>
      </c>
      <c r="H68" s="89" t="str">
        <f t="shared" si="1"/>
        <v>Profundidad</v>
      </c>
      <c r="I68" s="89" t="str">
        <f t="shared" si="2"/>
        <v/>
      </c>
      <c r="J68">
        <v>13</v>
      </c>
      <c r="K68" s="89">
        <f t="shared" si="3"/>
        <v>4</v>
      </c>
      <c r="L68" s="89">
        <f t="shared" si="6"/>
        <v>17</v>
      </c>
      <c r="M68" s="89">
        <f t="shared" si="7"/>
        <v>19.57</v>
      </c>
      <c r="N68" s="89">
        <f>-0.33*L68</f>
        <v>-5.61</v>
      </c>
      <c r="O68" s="89">
        <f>0.0225*L68</f>
        <v>0.38250000000000001</v>
      </c>
      <c r="P68" s="89">
        <f>N68^2</f>
        <v>31.472100000000005</v>
      </c>
      <c r="Q68" s="89">
        <f>4*M68*O68</f>
        <v>29.9421</v>
      </c>
      <c r="R68" s="89">
        <f>N68^2-4*M68*O68</f>
        <v>1.5300000000000047</v>
      </c>
      <c r="S68" s="89">
        <f>R68^0.5</f>
        <v>1.2369316876853</v>
      </c>
      <c r="T68" s="89">
        <f>(-N68+S68)/(2*M68)</f>
        <v>0.17493438139206183</v>
      </c>
      <c r="U68" s="95">
        <f t="shared" si="4"/>
        <v>4.3733595348015457E-2</v>
      </c>
      <c r="V68">
        <f>'Cálculos B31g'!$F$4</f>
        <v>0.25</v>
      </c>
    </row>
    <row r="69" spans="5:22" x14ac:dyDescent="0.3">
      <c r="E69">
        <v>0.27</v>
      </c>
      <c r="F69" s="89" t="str">
        <f t="shared" si="0"/>
        <v>Profundidad</v>
      </c>
      <c r="G69" s="89" t="str">
        <f t="shared" si="5"/>
        <v/>
      </c>
      <c r="H69" s="89" t="str">
        <f t="shared" si="1"/>
        <v>Profundidad</v>
      </c>
      <c r="I69" s="89" t="str">
        <f t="shared" si="2"/>
        <v/>
      </c>
      <c r="J69">
        <v>13.5</v>
      </c>
      <c r="K69" s="89">
        <f t="shared" si="3"/>
        <v>4</v>
      </c>
      <c r="L69" s="89">
        <f t="shared" si="6"/>
        <v>17</v>
      </c>
      <c r="M69" s="89">
        <f t="shared" si="7"/>
        <v>19.57</v>
      </c>
      <c r="N69" s="89">
        <f t="shared" ref="N69:N76" si="21">-0.33*L69</f>
        <v>-5.61</v>
      </c>
      <c r="O69" s="89">
        <f t="shared" ref="O69:O76" si="22">0.0225*L69</f>
        <v>0.38250000000000001</v>
      </c>
      <c r="P69" s="89">
        <f t="shared" ref="P69:P76" si="23">N69^2</f>
        <v>31.472100000000005</v>
      </c>
      <c r="Q69" s="89">
        <f t="shared" ref="Q69:Q76" si="24">4*M69*O69</f>
        <v>29.9421</v>
      </c>
      <c r="R69" s="89">
        <f t="shared" ref="R69:R76" si="25">N69^2-4*M69*O69</f>
        <v>1.5300000000000047</v>
      </c>
      <c r="S69" s="89">
        <f t="shared" si="13"/>
        <v>1.2369316876853</v>
      </c>
      <c r="T69" s="89">
        <f t="shared" ref="T69:T76" si="26">(-N69+S69)/(2*M69)</f>
        <v>0.17493438139206183</v>
      </c>
      <c r="U69" s="95">
        <f t="shared" si="4"/>
        <v>4.3733595348015457E-2</v>
      </c>
      <c r="V69">
        <f>'Cálculos B31g'!$F$4</f>
        <v>0.25</v>
      </c>
    </row>
    <row r="70" spans="5:22" x14ac:dyDescent="0.3">
      <c r="E70">
        <v>0.28000000000000003</v>
      </c>
      <c r="F70" s="89" t="str">
        <f t="shared" si="0"/>
        <v>Profundidad</v>
      </c>
      <c r="G70" s="89" t="str">
        <f t="shared" si="5"/>
        <v/>
      </c>
      <c r="H70" s="89" t="str">
        <f t="shared" si="1"/>
        <v>Profundidad</v>
      </c>
      <c r="I70" s="89" t="str">
        <f t="shared" si="2"/>
        <v/>
      </c>
      <c r="J70">
        <v>14</v>
      </c>
      <c r="K70" s="89">
        <f t="shared" si="3"/>
        <v>4</v>
      </c>
      <c r="L70" s="89">
        <f t="shared" si="6"/>
        <v>17</v>
      </c>
      <c r="M70" s="89">
        <f t="shared" si="7"/>
        <v>19.57</v>
      </c>
      <c r="N70" s="89">
        <f t="shared" si="21"/>
        <v>-5.61</v>
      </c>
      <c r="O70" s="89">
        <f t="shared" si="22"/>
        <v>0.38250000000000001</v>
      </c>
      <c r="P70" s="89">
        <f t="shared" si="23"/>
        <v>31.472100000000005</v>
      </c>
      <c r="Q70" s="89">
        <f t="shared" si="24"/>
        <v>29.9421</v>
      </c>
      <c r="R70" s="89">
        <f t="shared" si="25"/>
        <v>1.5300000000000047</v>
      </c>
      <c r="S70" s="89">
        <f t="shared" si="13"/>
        <v>1.2369316876853</v>
      </c>
      <c r="T70" s="89">
        <f t="shared" si="26"/>
        <v>0.17493438139206183</v>
      </c>
      <c r="U70" s="95">
        <f t="shared" si="4"/>
        <v>4.3733595348015457E-2</v>
      </c>
      <c r="V70">
        <f>'Cálculos B31g'!$F$4</f>
        <v>0.25</v>
      </c>
    </row>
    <row r="71" spans="5:22" x14ac:dyDescent="0.3">
      <c r="E71">
        <v>0.28999999999999998</v>
      </c>
      <c r="F71" s="89" t="str">
        <f t="shared" si="0"/>
        <v>Profundidad</v>
      </c>
      <c r="G71" s="89" t="str">
        <f t="shared" si="5"/>
        <v/>
      </c>
      <c r="H71" s="89" t="str">
        <f t="shared" si="1"/>
        <v>Profundidad</v>
      </c>
      <c r="I71" s="89" t="str">
        <f t="shared" si="2"/>
        <v/>
      </c>
      <c r="J71">
        <v>14.5</v>
      </c>
      <c r="K71" s="89">
        <f t="shared" si="3"/>
        <v>4</v>
      </c>
      <c r="L71" s="89">
        <f t="shared" si="6"/>
        <v>17</v>
      </c>
      <c r="M71" s="89">
        <f>L71*1.21-1</f>
        <v>19.57</v>
      </c>
      <c r="N71" s="89">
        <f t="shared" si="21"/>
        <v>-5.61</v>
      </c>
      <c r="O71" s="89">
        <f t="shared" si="22"/>
        <v>0.38250000000000001</v>
      </c>
      <c r="P71" s="89">
        <f t="shared" si="23"/>
        <v>31.472100000000005</v>
      </c>
      <c r="Q71" s="89">
        <f t="shared" si="24"/>
        <v>29.9421</v>
      </c>
      <c r="R71" s="89">
        <f t="shared" si="25"/>
        <v>1.5300000000000047</v>
      </c>
      <c r="S71" s="89">
        <f t="shared" si="13"/>
        <v>1.2369316876853</v>
      </c>
      <c r="T71" s="89">
        <f t="shared" si="26"/>
        <v>0.17493438139206183</v>
      </c>
      <c r="U71" s="95">
        <f t="shared" si="4"/>
        <v>4.3733595348015457E-2</v>
      </c>
      <c r="V71">
        <f>'Cálculos B31g'!$F$4</f>
        <v>0.25</v>
      </c>
    </row>
    <row r="72" spans="5:22" x14ac:dyDescent="0.3">
      <c r="E72">
        <v>0.3</v>
      </c>
      <c r="F72" s="89" t="str">
        <f t="shared" si="0"/>
        <v>Profundidad</v>
      </c>
      <c r="G72" s="89" t="str">
        <f t="shared" si="5"/>
        <v/>
      </c>
      <c r="H72" s="89" t="str">
        <f t="shared" si="1"/>
        <v>Profundidad</v>
      </c>
      <c r="I72" s="89" t="str">
        <f t="shared" si="2"/>
        <v/>
      </c>
      <c r="J72">
        <v>15</v>
      </c>
      <c r="K72" s="89">
        <f t="shared" si="3"/>
        <v>4</v>
      </c>
      <c r="L72" s="89">
        <f t="shared" si="6"/>
        <v>17</v>
      </c>
      <c r="M72" s="89">
        <f t="shared" si="7"/>
        <v>19.57</v>
      </c>
      <c r="N72" s="89">
        <f t="shared" si="21"/>
        <v>-5.61</v>
      </c>
      <c r="O72" s="89">
        <f t="shared" si="22"/>
        <v>0.38250000000000001</v>
      </c>
      <c r="P72" s="89">
        <f t="shared" si="23"/>
        <v>31.472100000000005</v>
      </c>
      <c r="Q72" s="89">
        <f t="shared" si="24"/>
        <v>29.9421</v>
      </c>
      <c r="R72" s="89">
        <f t="shared" si="25"/>
        <v>1.5300000000000047</v>
      </c>
      <c r="S72" s="89">
        <f t="shared" si="13"/>
        <v>1.2369316876853</v>
      </c>
      <c r="T72" s="89">
        <f t="shared" si="26"/>
        <v>0.17493438139206183</v>
      </c>
      <c r="U72" s="95">
        <f t="shared" si="4"/>
        <v>4.3733595348015457E-2</v>
      </c>
      <c r="V72">
        <f>'Cálculos B31g'!$F$4</f>
        <v>0.25</v>
      </c>
    </row>
    <row r="73" spans="5:22" x14ac:dyDescent="0.3">
      <c r="E73">
        <v>0.31</v>
      </c>
      <c r="F73" s="89" t="str">
        <f t="shared" si="0"/>
        <v>Profundidad</v>
      </c>
      <c r="G73" s="89" t="str">
        <f t="shared" si="5"/>
        <v/>
      </c>
      <c r="H73" s="89" t="str">
        <f t="shared" si="1"/>
        <v>Profundidad</v>
      </c>
      <c r="I73" s="89" t="str">
        <f t="shared" si="2"/>
        <v/>
      </c>
      <c r="J73">
        <v>15.5</v>
      </c>
      <c r="K73" s="89">
        <f t="shared" si="3"/>
        <v>4</v>
      </c>
      <c r="L73" s="89">
        <f t="shared" si="6"/>
        <v>17</v>
      </c>
      <c r="M73" s="89">
        <f t="shared" si="7"/>
        <v>19.57</v>
      </c>
      <c r="N73" s="89">
        <f t="shared" si="21"/>
        <v>-5.61</v>
      </c>
      <c r="O73" s="89">
        <f t="shared" si="22"/>
        <v>0.38250000000000001</v>
      </c>
      <c r="P73" s="89">
        <f t="shared" si="23"/>
        <v>31.472100000000005</v>
      </c>
      <c r="Q73" s="89">
        <f t="shared" si="24"/>
        <v>29.9421</v>
      </c>
      <c r="R73" s="89">
        <f t="shared" si="25"/>
        <v>1.5300000000000047</v>
      </c>
      <c r="S73" s="89">
        <f t="shared" si="13"/>
        <v>1.2369316876853</v>
      </c>
      <c r="T73" s="89">
        <f t="shared" si="26"/>
        <v>0.17493438139206183</v>
      </c>
      <c r="U73" s="95">
        <f t="shared" si="4"/>
        <v>4.3733595348015457E-2</v>
      </c>
      <c r="V73">
        <f>'Cálculos B31g'!$F$4</f>
        <v>0.25</v>
      </c>
    </row>
    <row r="74" spans="5:22" x14ac:dyDescent="0.3">
      <c r="E74">
        <v>0.32</v>
      </c>
      <c r="F74" s="89" t="str">
        <f t="shared" si="0"/>
        <v>Profundidad</v>
      </c>
      <c r="G74" s="89" t="str">
        <f t="shared" si="5"/>
        <v/>
      </c>
      <c r="H74" s="89" t="str">
        <f t="shared" si="1"/>
        <v>Profundidad</v>
      </c>
      <c r="I74" s="89" t="str">
        <f t="shared" si="2"/>
        <v/>
      </c>
      <c r="J74">
        <v>16</v>
      </c>
      <c r="K74" s="89">
        <f t="shared" si="3"/>
        <v>4</v>
      </c>
      <c r="L74" s="89">
        <f t="shared" si="6"/>
        <v>17</v>
      </c>
      <c r="M74" s="89">
        <f t="shared" si="7"/>
        <v>19.57</v>
      </c>
      <c r="N74" s="89">
        <f t="shared" si="21"/>
        <v>-5.61</v>
      </c>
      <c r="O74" s="89">
        <f t="shared" si="22"/>
        <v>0.38250000000000001</v>
      </c>
      <c r="P74" s="89">
        <f t="shared" si="23"/>
        <v>31.472100000000005</v>
      </c>
      <c r="Q74" s="89">
        <f t="shared" si="24"/>
        <v>29.9421</v>
      </c>
      <c r="R74" s="89">
        <f t="shared" si="25"/>
        <v>1.5300000000000047</v>
      </c>
      <c r="S74" s="89">
        <f t="shared" si="13"/>
        <v>1.2369316876853</v>
      </c>
      <c r="T74" s="89">
        <f t="shared" si="26"/>
        <v>0.17493438139206183</v>
      </c>
      <c r="U74" s="95">
        <f t="shared" si="4"/>
        <v>4.3733595348015457E-2</v>
      </c>
      <c r="V74">
        <f>'Cálculos B31g'!$F$4</f>
        <v>0.25</v>
      </c>
    </row>
    <row r="75" spans="5:22" x14ac:dyDescent="0.3">
      <c r="E75">
        <v>0.33</v>
      </c>
      <c r="F75" s="89" t="str">
        <f t="shared" ref="F75:F106" si="27">IF((E75/t)&lt;=0.8,(E75/t),"Profundidad")</f>
        <v>Profundidad</v>
      </c>
      <c r="G75" s="89" t="str">
        <f t="shared" si="5"/>
        <v/>
      </c>
      <c r="H75" s="89" t="str">
        <f t="shared" si="1"/>
        <v>Profundidad</v>
      </c>
      <c r="I75" s="89" t="str">
        <f t="shared" ref="I75:I106" si="28">IF(H75&lt;&gt;"Profundidad",((D*t)^0.5)*1.12*H75,"")</f>
        <v/>
      </c>
      <c r="J75">
        <v>16.5</v>
      </c>
      <c r="K75" s="89">
        <f t="shared" ref="K75:K106" si="29">IF(J75/((D*t)^0.5*1.12)&lt;=4,J75/((D*t)^0.5*1.12),4)</f>
        <v>4</v>
      </c>
      <c r="L75" s="89">
        <f>K75^2+1</f>
        <v>17</v>
      </c>
      <c r="M75" s="89">
        <f t="shared" si="7"/>
        <v>19.57</v>
      </c>
      <c r="N75" s="89">
        <f t="shared" si="21"/>
        <v>-5.61</v>
      </c>
      <c r="O75" s="89">
        <f t="shared" si="22"/>
        <v>0.38250000000000001</v>
      </c>
      <c r="P75" s="89">
        <f t="shared" si="23"/>
        <v>31.472100000000005</v>
      </c>
      <c r="Q75" s="89">
        <f t="shared" si="24"/>
        <v>29.9421</v>
      </c>
      <c r="R75" s="89">
        <f t="shared" si="25"/>
        <v>1.5300000000000047</v>
      </c>
      <c r="S75" s="89">
        <f t="shared" si="13"/>
        <v>1.2369316876853</v>
      </c>
      <c r="T75" s="89">
        <f t="shared" si="26"/>
        <v>0.17493438139206183</v>
      </c>
      <c r="U75" s="95">
        <f t="shared" ref="U75:U106" si="30">IF((V75*T75)&gt;(0.8*t),(0.8*t),V75*T75)</f>
        <v>4.3733595348015457E-2</v>
      </c>
      <c r="V75">
        <f>'Cálculos B31g'!$F$4</f>
        <v>0.25</v>
      </c>
    </row>
    <row r="76" spans="5:22" x14ac:dyDescent="0.3">
      <c r="E76">
        <v>0.34</v>
      </c>
      <c r="F76" s="89" t="str">
        <f t="shared" si="27"/>
        <v>Profundidad</v>
      </c>
      <c r="G76" s="89" t="str">
        <f t="shared" si="5"/>
        <v/>
      </c>
      <c r="H76" s="89" t="str">
        <f t="shared" si="1"/>
        <v>Profundidad</v>
      </c>
      <c r="I76" s="89" t="str">
        <f t="shared" si="28"/>
        <v/>
      </c>
      <c r="J76">
        <v>17</v>
      </c>
      <c r="K76" s="89">
        <f t="shared" si="29"/>
        <v>4</v>
      </c>
      <c r="L76" s="89">
        <f t="shared" si="6"/>
        <v>17</v>
      </c>
      <c r="M76" s="89">
        <f t="shared" si="7"/>
        <v>19.57</v>
      </c>
      <c r="N76" s="89">
        <f t="shared" si="21"/>
        <v>-5.61</v>
      </c>
      <c r="O76" s="89">
        <f t="shared" si="22"/>
        <v>0.38250000000000001</v>
      </c>
      <c r="P76" s="89">
        <f t="shared" si="23"/>
        <v>31.472100000000005</v>
      </c>
      <c r="Q76" s="89">
        <f t="shared" si="24"/>
        <v>29.9421</v>
      </c>
      <c r="R76" s="89">
        <f t="shared" si="25"/>
        <v>1.5300000000000047</v>
      </c>
      <c r="S76" s="89">
        <f t="shared" si="13"/>
        <v>1.2369316876853</v>
      </c>
      <c r="T76" s="89">
        <f t="shared" si="26"/>
        <v>0.17493438139206183</v>
      </c>
      <c r="U76" s="95">
        <f t="shared" si="30"/>
        <v>4.3733595348015457E-2</v>
      </c>
      <c r="V76">
        <f>'Cálculos B31g'!$F$4</f>
        <v>0.25</v>
      </c>
    </row>
    <row r="77" spans="5:22" x14ac:dyDescent="0.3">
      <c r="E77">
        <v>0.35</v>
      </c>
      <c r="F77" s="89" t="str">
        <f t="shared" si="27"/>
        <v>Profundidad</v>
      </c>
      <c r="G77" s="89" t="str">
        <f t="shared" si="5"/>
        <v/>
      </c>
      <c r="H77" s="89" t="str">
        <f t="shared" si="1"/>
        <v>Profundidad</v>
      </c>
      <c r="I77" s="89" t="str">
        <f t="shared" si="28"/>
        <v/>
      </c>
      <c r="J77">
        <v>17.5</v>
      </c>
      <c r="K77" s="89">
        <f t="shared" si="29"/>
        <v>4</v>
      </c>
      <c r="L77" s="89">
        <f t="shared" si="6"/>
        <v>17</v>
      </c>
      <c r="M77" s="89">
        <f t="shared" si="7"/>
        <v>19.57</v>
      </c>
      <c r="N77" s="89">
        <f>-0.33*L77</f>
        <v>-5.61</v>
      </c>
      <c r="O77" s="89">
        <f>0.0225*L77</f>
        <v>0.38250000000000001</v>
      </c>
      <c r="P77" s="89">
        <f>N77^2</f>
        <v>31.472100000000005</v>
      </c>
      <c r="Q77" s="89">
        <f>4*M77*O77</f>
        <v>29.9421</v>
      </c>
      <c r="R77" s="89">
        <f>N77^2-4*M77*O77</f>
        <v>1.5300000000000047</v>
      </c>
      <c r="S77" s="89">
        <f>R77^0.5</f>
        <v>1.2369316876853</v>
      </c>
      <c r="T77" s="89">
        <f>(-N77+S77)/(2*M77)</f>
        <v>0.17493438139206183</v>
      </c>
      <c r="U77" s="95">
        <f t="shared" si="30"/>
        <v>4.3733595348015457E-2</v>
      </c>
      <c r="V77">
        <f>'Cálculos B31g'!$F$4</f>
        <v>0.25</v>
      </c>
    </row>
    <row r="78" spans="5:22" x14ac:dyDescent="0.3">
      <c r="E78">
        <v>0.36</v>
      </c>
      <c r="F78" s="89" t="str">
        <f t="shared" si="27"/>
        <v>Profundidad</v>
      </c>
      <c r="G78" s="89" t="str">
        <f t="shared" si="5"/>
        <v/>
      </c>
      <c r="H78" s="89" t="str">
        <f t="shared" si="1"/>
        <v>Profundidad</v>
      </c>
      <c r="I78" s="89" t="str">
        <f t="shared" si="28"/>
        <v/>
      </c>
      <c r="J78">
        <v>18</v>
      </c>
      <c r="K78" s="89">
        <f t="shared" si="29"/>
        <v>4</v>
      </c>
      <c r="L78" s="89">
        <f t="shared" si="6"/>
        <v>17</v>
      </c>
      <c r="M78" s="89">
        <f t="shared" si="7"/>
        <v>19.57</v>
      </c>
      <c r="N78" s="89">
        <f t="shared" ref="N78:N86" si="31">-0.33*L78</f>
        <v>-5.61</v>
      </c>
      <c r="O78" s="89">
        <f t="shared" ref="O78:O86" si="32">0.0225*L78</f>
        <v>0.38250000000000001</v>
      </c>
      <c r="P78" s="89">
        <f t="shared" ref="P78:P86" si="33">N78^2</f>
        <v>31.472100000000005</v>
      </c>
      <c r="Q78" s="89">
        <f t="shared" ref="Q78:Q86" si="34">4*M78*O78</f>
        <v>29.9421</v>
      </c>
      <c r="R78" s="89">
        <f t="shared" ref="R78:R86" si="35">N78^2-4*M78*O78</f>
        <v>1.5300000000000047</v>
      </c>
      <c r="S78" s="89">
        <f t="shared" si="13"/>
        <v>1.2369316876853</v>
      </c>
      <c r="T78" s="89">
        <f t="shared" ref="T78:T86" si="36">(-N78+S78)/(2*M78)</f>
        <v>0.17493438139206183</v>
      </c>
      <c r="U78" s="95">
        <f t="shared" si="30"/>
        <v>4.3733595348015457E-2</v>
      </c>
      <c r="V78">
        <f>'Cálculos B31g'!$F$4</f>
        <v>0.25</v>
      </c>
    </row>
    <row r="79" spans="5:22" x14ac:dyDescent="0.3">
      <c r="E79">
        <v>0.37</v>
      </c>
      <c r="F79" s="89" t="str">
        <f t="shared" si="27"/>
        <v>Profundidad</v>
      </c>
      <c r="G79" s="89" t="str">
        <f t="shared" si="5"/>
        <v/>
      </c>
      <c r="H79" s="89" t="str">
        <f t="shared" si="1"/>
        <v>Profundidad</v>
      </c>
      <c r="I79" s="89" t="str">
        <f t="shared" si="28"/>
        <v/>
      </c>
      <c r="J79">
        <v>18.5</v>
      </c>
      <c r="K79" s="89">
        <f t="shared" si="29"/>
        <v>4</v>
      </c>
      <c r="L79" s="89">
        <f t="shared" si="6"/>
        <v>17</v>
      </c>
      <c r="M79" s="89">
        <f t="shared" si="7"/>
        <v>19.57</v>
      </c>
      <c r="N79" s="89">
        <f t="shared" si="31"/>
        <v>-5.61</v>
      </c>
      <c r="O79" s="89">
        <f t="shared" si="32"/>
        <v>0.38250000000000001</v>
      </c>
      <c r="P79" s="89">
        <f t="shared" si="33"/>
        <v>31.472100000000005</v>
      </c>
      <c r="Q79" s="89">
        <f t="shared" si="34"/>
        <v>29.9421</v>
      </c>
      <c r="R79" s="89">
        <f t="shared" si="35"/>
        <v>1.5300000000000047</v>
      </c>
      <c r="S79" s="89">
        <f t="shared" si="13"/>
        <v>1.2369316876853</v>
      </c>
      <c r="T79" s="89">
        <f t="shared" si="36"/>
        <v>0.17493438139206183</v>
      </c>
      <c r="U79" s="95">
        <f t="shared" si="30"/>
        <v>4.3733595348015457E-2</v>
      </c>
      <c r="V79">
        <f>'Cálculos B31g'!$F$4</f>
        <v>0.25</v>
      </c>
    </row>
    <row r="80" spans="5:22" x14ac:dyDescent="0.3">
      <c r="E80">
        <v>0.38</v>
      </c>
      <c r="F80" s="89" t="str">
        <f t="shared" si="27"/>
        <v>Profundidad</v>
      </c>
      <c r="G80" s="89" t="str">
        <f>IF(F80&lt;&gt;"Profundidad",1.1*F80-0.15,"")</f>
        <v/>
      </c>
      <c r="H80" s="89" t="str">
        <f t="shared" si="1"/>
        <v>Profundidad</v>
      </c>
      <c r="I80" s="89" t="str">
        <f t="shared" si="28"/>
        <v/>
      </c>
      <c r="J80">
        <v>19</v>
      </c>
      <c r="K80" s="89">
        <f t="shared" si="29"/>
        <v>4</v>
      </c>
      <c r="L80" s="89">
        <f t="shared" si="6"/>
        <v>17</v>
      </c>
      <c r="M80" s="89">
        <f t="shared" si="7"/>
        <v>19.57</v>
      </c>
      <c r="N80" s="89">
        <f t="shared" si="31"/>
        <v>-5.61</v>
      </c>
      <c r="O80" s="89">
        <f t="shared" si="32"/>
        <v>0.38250000000000001</v>
      </c>
      <c r="P80" s="89">
        <f t="shared" si="33"/>
        <v>31.472100000000005</v>
      </c>
      <c r="Q80" s="89">
        <f t="shared" si="34"/>
        <v>29.9421</v>
      </c>
      <c r="R80" s="89">
        <f t="shared" si="35"/>
        <v>1.5300000000000047</v>
      </c>
      <c r="S80" s="89">
        <f t="shared" si="13"/>
        <v>1.2369316876853</v>
      </c>
      <c r="T80" s="89">
        <f t="shared" si="36"/>
        <v>0.17493438139206183</v>
      </c>
      <c r="U80" s="95">
        <f t="shared" si="30"/>
        <v>4.3733595348015457E-2</v>
      </c>
      <c r="V80">
        <f>'Cálculos B31g'!$F$4</f>
        <v>0.25</v>
      </c>
    </row>
    <row r="81" spans="5:22" x14ac:dyDescent="0.3">
      <c r="E81">
        <v>0.39</v>
      </c>
      <c r="F81" s="89" t="str">
        <f t="shared" si="27"/>
        <v>Profundidad</v>
      </c>
      <c r="G81" s="89" t="str">
        <f t="shared" si="5"/>
        <v/>
      </c>
      <c r="H81" s="89" t="str">
        <f t="shared" si="1"/>
        <v>Profundidad</v>
      </c>
      <c r="I81" s="89" t="str">
        <f t="shared" si="28"/>
        <v/>
      </c>
      <c r="J81">
        <v>19.5</v>
      </c>
      <c r="K81" s="89">
        <f t="shared" si="29"/>
        <v>4</v>
      </c>
      <c r="L81" s="89">
        <f t="shared" si="6"/>
        <v>17</v>
      </c>
      <c r="M81" s="89">
        <f>L81*1.21-1</f>
        <v>19.57</v>
      </c>
      <c r="N81" s="89">
        <f t="shared" si="31"/>
        <v>-5.61</v>
      </c>
      <c r="O81" s="89">
        <f t="shared" si="32"/>
        <v>0.38250000000000001</v>
      </c>
      <c r="P81" s="89">
        <f t="shared" si="33"/>
        <v>31.472100000000005</v>
      </c>
      <c r="Q81" s="89">
        <f t="shared" si="34"/>
        <v>29.9421</v>
      </c>
      <c r="R81" s="89">
        <f t="shared" si="35"/>
        <v>1.5300000000000047</v>
      </c>
      <c r="S81" s="89">
        <f t="shared" si="13"/>
        <v>1.2369316876853</v>
      </c>
      <c r="T81" s="89">
        <f t="shared" si="36"/>
        <v>0.17493438139206183</v>
      </c>
      <c r="U81" s="95">
        <f t="shared" si="30"/>
        <v>4.3733595348015457E-2</v>
      </c>
      <c r="V81">
        <f>'Cálculos B31g'!$F$4</f>
        <v>0.25</v>
      </c>
    </row>
    <row r="82" spans="5:22" x14ac:dyDescent="0.3">
      <c r="E82">
        <v>0.4</v>
      </c>
      <c r="F82" s="89" t="str">
        <f t="shared" si="27"/>
        <v>Profundidad</v>
      </c>
      <c r="G82" s="89" t="str">
        <f t="shared" si="5"/>
        <v/>
      </c>
      <c r="H82" s="89" t="str">
        <f t="shared" ref="H82:H117" si="37">IF(G82="","Profundidad",IF(F82&lt;0.175,4,((((F82)/G82)^2)-1)^0.5))</f>
        <v>Profundidad</v>
      </c>
      <c r="I82" s="89" t="str">
        <f t="shared" si="28"/>
        <v/>
      </c>
      <c r="J82">
        <v>20</v>
      </c>
      <c r="K82" s="89">
        <f t="shared" si="29"/>
        <v>4</v>
      </c>
      <c r="L82" s="89">
        <f t="shared" si="6"/>
        <v>17</v>
      </c>
      <c r="M82" s="89">
        <f t="shared" si="7"/>
        <v>19.57</v>
      </c>
      <c r="N82" s="89">
        <f t="shared" si="31"/>
        <v>-5.61</v>
      </c>
      <c r="O82" s="89">
        <f t="shared" si="32"/>
        <v>0.38250000000000001</v>
      </c>
      <c r="P82" s="89">
        <f t="shared" si="33"/>
        <v>31.472100000000005</v>
      </c>
      <c r="Q82" s="89">
        <f t="shared" si="34"/>
        <v>29.9421</v>
      </c>
      <c r="R82" s="89">
        <f t="shared" si="35"/>
        <v>1.5300000000000047</v>
      </c>
      <c r="S82" s="89">
        <f t="shared" si="13"/>
        <v>1.2369316876853</v>
      </c>
      <c r="T82" s="89">
        <f t="shared" si="36"/>
        <v>0.17493438139206183</v>
      </c>
      <c r="U82" s="95">
        <f t="shared" si="30"/>
        <v>4.3733595348015457E-2</v>
      </c>
      <c r="V82">
        <f>'Cálculos B31g'!$F$4</f>
        <v>0.25</v>
      </c>
    </row>
    <row r="83" spans="5:22" x14ac:dyDescent="0.3">
      <c r="E83">
        <v>0.41</v>
      </c>
      <c r="F83" s="89" t="str">
        <f t="shared" si="27"/>
        <v>Profundidad</v>
      </c>
      <c r="G83" s="89" t="str">
        <f t="shared" si="5"/>
        <v/>
      </c>
      <c r="H83" s="89" t="str">
        <f t="shared" si="37"/>
        <v>Profundidad</v>
      </c>
      <c r="I83" s="89" t="str">
        <f t="shared" si="28"/>
        <v/>
      </c>
      <c r="J83">
        <v>20.5</v>
      </c>
      <c r="K83" s="89">
        <f t="shared" si="29"/>
        <v>4</v>
      </c>
      <c r="L83" s="89">
        <f t="shared" si="6"/>
        <v>17</v>
      </c>
      <c r="M83" s="89">
        <f t="shared" si="7"/>
        <v>19.57</v>
      </c>
      <c r="N83" s="89">
        <f t="shared" si="31"/>
        <v>-5.61</v>
      </c>
      <c r="O83" s="89">
        <f t="shared" si="32"/>
        <v>0.38250000000000001</v>
      </c>
      <c r="P83" s="89">
        <f t="shared" si="33"/>
        <v>31.472100000000005</v>
      </c>
      <c r="Q83" s="89">
        <f t="shared" si="34"/>
        <v>29.9421</v>
      </c>
      <c r="R83" s="89">
        <f t="shared" si="35"/>
        <v>1.5300000000000047</v>
      </c>
      <c r="S83" s="89">
        <f t="shared" si="13"/>
        <v>1.2369316876853</v>
      </c>
      <c r="T83" s="89">
        <f t="shared" si="36"/>
        <v>0.17493438139206183</v>
      </c>
      <c r="U83" s="95">
        <f t="shared" si="30"/>
        <v>4.3733595348015457E-2</v>
      </c>
      <c r="V83">
        <f>'Cálculos B31g'!$F$4</f>
        <v>0.25</v>
      </c>
    </row>
    <row r="84" spans="5:22" x14ac:dyDescent="0.3">
      <c r="E84">
        <v>0.42</v>
      </c>
      <c r="F84" s="89" t="str">
        <f t="shared" si="27"/>
        <v>Profundidad</v>
      </c>
      <c r="G84" s="89" t="str">
        <f t="shared" si="5"/>
        <v/>
      </c>
      <c r="H84" s="89" t="str">
        <f t="shared" si="37"/>
        <v>Profundidad</v>
      </c>
      <c r="I84" s="89" t="str">
        <f t="shared" si="28"/>
        <v/>
      </c>
      <c r="J84">
        <v>21</v>
      </c>
      <c r="K84" s="89">
        <f t="shared" si="29"/>
        <v>4</v>
      </c>
      <c r="L84" s="89">
        <f>K84^2+1</f>
        <v>17</v>
      </c>
      <c r="M84" s="89">
        <f t="shared" si="7"/>
        <v>19.57</v>
      </c>
      <c r="N84" s="89">
        <f t="shared" si="31"/>
        <v>-5.61</v>
      </c>
      <c r="O84" s="89">
        <f t="shared" si="32"/>
        <v>0.38250000000000001</v>
      </c>
      <c r="P84" s="89">
        <f t="shared" si="33"/>
        <v>31.472100000000005</v>
      </c>
      <c r="Q84" s="89">
        <f t="shared" si="34"/>
        <v>29.9421</v>
      </c>
      <c r="R84" s="89">
        <f t="shared" si="35"/>
        <v>1.5300000000000047</v>
      </c>
      <c r="S84" s="89">
        <f t="shared" si="13"/>
        <v>1.2369316876853</v>
      </c>
      <c r="T84" s="89">
        <f t="shared" si="36"/>
        <v>0.17493438139206183</v>
      </c>
      <c r="U84" s="95">
        <f t="shared" si="30"/>
        <v>4.3733595348015457E-2</v>
      </c>
      <c r="V84">
        <f>'Cálculos B31g'!$F$4</f>
        <v>0.25</v>
      </c>
    </row>
    <row r="85" spans="5:22" x14ac:dyDescent="0.3">
      <c r="E85">
        <v>0.43</v>
      </c>
      <c r="F85" s="89" t="str">
        <f t="shared" si="27"/>
        <v>Profundidad</v>
      </c>
      <c r="G85" s="89" t="str">
        <f t="shared" si="5"/>
        <v/>
      </c>
      <c r="H85" s="89" t="str">
        <f t="shared" si="37"/>
        <v>Profundidad</v>
      </c>
      <c r="I85" s="89" t="str">
        <f t="shared" si="28"/>
        <v/>
      </c>
      <c r="J85">
        <v>21.5</v>
      </c>
      <c r="K85" s="89">
        <f t="shared" si="29"/>
        <v>4</v>
      </c>
      <c r="L85" s="89">
        <f t="shared" si="6"/>
        <v>17</v>
      </c>
      <c r="M85" s="89">
        <f t="shared" si="7"/>
        <v>19.57</v>
      </c>
      <c r="N85" s="89">
        <f t="shared" si="31"/>
        <v>-5.61</v>
      </c>
      <c r="O85" s="89">
        <f t="shared" si="32"/>
        <v>0.38250000000000001</v>
      </c>
      <c r="P85" s="89">
        <f t="shared" si="33"/>
        <v>31.472100000000005</v>
      </c>
      <c r="Q85" s="89">
        <f t="shared" si="34"/>
        <v>29.9421</v>
      </c>
      <c r="R85" s="89">
        <f t="shared" si="35"/>
        <v>1.5300000000000047</v>
      </c>
      <c r="S85" s="89">
        <f t="shared" si="13"/>
        <v>1.2369316876853</v>
      </c>
      <c r="T85" s="89">
        <f t="shared" si="36"/>
        <v>0.17493438139206183</v>
      </c>
      <c r="U85" s="95">
        <f t="shared" si="30"/>
        <v>4.3733595348015457E-2</v>
      </c>
      <c r="V85">
        <f>'Cálculos B31g'!$F$4</f>
        <v>0.25</v>
      </c>
    </row>
    <row r="86" spans="5:22" x14ac:dyDescent="0.3">
      <c r="E86">
        <v>0.44</v>
      </c>
      <c r="F86" s="89" t="str">
        <f t="shared" si="27"/>
        <v>Profundidad</v>
      </c>
      <c r="G86" s="89" t="str">
        <f t="shared" si="5"/>
        <v/>
      </c>
      <c r="H86" s="89" t="str">
        <f t="shared" si="37"/>
        <v>Profundidad</v>
      </c>
      <c r="I86" s="89" t="str">
        <f t="shared" si="28"/>
        <v/>
      </c>
      <c r="J86">
        <v>22</v>
      </c>
      <c r="K86" s="89">
        <f t="shared" si="29"/>
        <v>4</v>
      </c>
      <c r="L86" s="89">
        <f t="shared" si="6"/>
        <v>17</v>
      </c>
      <c r="M86" s="89">
        <f t="shared" si="7"/>
        <v>19.57</v>
      </c>
      <c r="N86" s="89">
        <f t="shared" si="31"/>
        <v>-5.61</v>
      </c>
      <c r="O86" s="89">
        <f t="shared" si="32"/>
        <v>0.38250000000000001</v>
      </c>
      <c r="P86" s="89">
        <f t="shared" si="33"/>
        <v>31.472100000000005</v>
      </c>
      <c r="Q86" s="89">
        <f t="shared" si="34"/>
        <v>29.9421</v>
      </c>
      <c r="R86" s="89">
        <f t="shared" si="35"/>
        <v>1.5300000000000047</v>
      </c>
      <c r="S86" s="89">
        <f t="shared" si="13"/>
        <v>1.2369316876853</v>
      </c>
      <c r="T86" s="89">
        <f t="shared" si="36"/>
        <v>0.17493438139206183</v>
      </c>
      <c r="U86" s="95">
        <f t="shared" si="30"/>
        <v>4.3733595348015457E-2</v>
      </c>
      <c r="V86">
        <f>'Cálculos B31g'!$F$4</f>
        <v>0.25</v>
      </c>
    </row>
    <row r="87" spans="5:22" x14ac:dyDescent="0.3">
      <c r="E87">
        <v>0.45</v>
      </c>
      <c r="F87" s="89" t="str">
        <f t="shared" si="27"/>
        <v>Profundidad</v>
      </c>
      <c r="G87" s="89" t="str">
        <f t="shared" si="5"/>
        <v/>
      </c>
      <c r="H87" s="89" t="str">
        <f t="shared" si="37"/>
        <v>Profundidad</v>
      </c>
      <c r="I87" s="89" t="str">
        <f t="shared" si="28"/>
        <v/>
      </c>
      <c r="J87">
        <v>22.5</v>
      </c>
      <c r="K87" s="89">
        <f t="shared" si="29"/>
        <v>4</v>
      </c>
      <c r="L87" s="89">
        <f t="shared" si="6"/>
        <v>17</v>
      </c>
      <c r="M87" s="89">
        <f t="shared" si="7"/>
        <v>19.57</v>
      </c>
      <c r="N87" s="89">
        <f>-0.33*L87</f>
        <v>-5.61</v>
      </c>
      <c r="O87" s="89">
        <f>0.0225*L87</f>
        <v>0.38250000000000001</v>
      </c>
      <c r="P87" s="89">
        <f>N87^2</f>
        <v>31.472100000000005</v>
      </c>
      <c r="Q87" s="89">
        <f>4*M87*O87</f>
        <v>29.9421</v>
      </c>
      <c r="R87" s="89">
        <f>N87^2-4*M87*O87</f>
        <v>1.5300000000000047</v>
      </c>
      <c r="S87" s="89">
        <f>R87^0.5</f>
        <v>1.2369316876853</v>
      </c>
      <c r="T87" s="89">
        <f>(-N87+S87)/(2*M87)</f>
        <v>0.17493438139206183</v>
      </c>
      <c r="U87" s="95">
        <f t="shared" si="30"/>
        <v>4.3733595348015457E-2</v>
      </c>
      <c r="V87">
        <f>'Cálculos B31g'!$F$4</f>
        <v>0.25</v>
      </c>
    </row>
    <row r="88" spans="5:22" x14ac:dyDescent="0.3">
      <c r="E88">
        <v>0.46</v>
      </c>
      <c r="F88" s="89" t="str">
        <f t="shared" si="27"/>
        <v>Profundidad</v>
      </c>
      <c r="G88" s="89" t="str">
        <f t="shared" si="5"/>
        <v/>
      </c>
      <c r="H88" s="89" t="str">
        <f t="shared" si="37"/>
        <v>Profundidad</v>
      </c>
      <c r="I88" s="89" t="str">
        <f t="shared" si="28"/>
        <v/>
      </c>
      <c r="J88">
        <v>23</v>
      </c>
      <c r="K88" s="89">
        <f t="shared" si="29"/>
        <v>4</v>
      </c>
      <c r="L88" s="89">
        <f t="shared" si="6"/>
        <v>17</v>
      </c>
      <c r="M88" s="89">
        <f t="shared" si="7"/>
        <v>19.57</v>
      </c>
      <c r="N88" s="89">
        <f t="shared" ref="N88:N97" si="38">-0.33*L88</f>
        <v>-5.61</v>
      </c>
      <c r="O88" s="89">
        <f t="shared" ref="O88:O97" si="39">0.0225*L88</f>
        <v>0.38250000000000001</v>
      </c>
      <c r="P88" s="89">
        <f t="shared" ref="P88:P97" si="40">N88^2</f>
        <v>31.472100000000005</v>
      </c>
      <c r="Q88" s="89">
        <f t="shared" ref="Q88:Q97" si="41">4*M88*O88</f>
        <v>29.9421</v>
      </c>
      <c r="R88" s="89">
        <f t="shared" ref="R88:R97" si="42">N88^2-4*M88*O88</f>
        <v>1.5300000000000047</v>
      </c>
      <c r="S88" s="89">
        <f t="shared" si="13"/>
        <v>1.2369316876853</v>
      </c>
      <c r="T88" s="89">
        <f t="shared" ref="T88:T97" si="43">(-N88+S88)/(2*M88)</f>
        <v>0.17493438139206183</v>
      </c>
      <c r="U88" s="95">
        <f t="shared" si="30"/>
        <v>4.3733595348015457E-2</v>
      </c>
      <c r="V88">
        <f>'Cálculos B31g'!$F$4</f>
        <v>0.25</v>
      </c>
    </row>
    <row r="89" spans="5:22" x14ac:dyDescent="0.3">
      <c r="E89">
        <v>0.47</v>
      </c>
      <c r="F89" s="89" t="str">
        <f t="shared" si="27"/>
        <v>Profundidad</v>
      </c>
      <c r="G89" s="89" t="str">
        <f t="shared" si="5"/>
        <v/>
      </c>
      <c r="H89" s="89" t="str">
        <f t="shared" si="37"/>
        <v>Profundidad</v>
      </c>
      <c r="I89" s="89" t="str">
        <f t="shared" si="28"/>
        <v/>
      </c>
      <c r="J89">
        <v>23.5</v>
      </c>
      <c r="K89" s="89">
        <f t="shared" si="29"/>
        <v>4</v>
      </c>
      <c r="L89" s="89">
        <f t="shared" si="6"/>
        <v>17</v>
      </c>
      <c r="M89" s="89">
        <f t="shared" si="7"/>
        <v>19.57</v>
      </c>
      <c r="N89" s="89">
        <f t="shared" si="38"/>
        <v>-5.61</v>
      </c>
      <c r="O89" s="89">
        <f t="shared" si="39"/>
        <v>0.38250000000000001</v>
      </c>
      <c r="P89" s="89">
        <f t="shared" si="40"/>
        <v>31.472100000000005</v>
      </c>
      <c r="Q89" s="89">
        <f t="shared" si="41"/>
        <v>29.9421</v>
      </c>
      <c r="R89" s="89">
        <f t="shared" si="42"/>
        <v>1.5300000000000047</v>
      </c>
      <c r="S89" s="89">
        <f t="shared" si="13"/>
        <v>1.2369316876853</v>
      </c>
      <c r="T89" s="89">
        <f t="shared" si="43"/>
        <v>0.17493438139206183</v>
      </c>
      <c r="U89" s="95">
        <f t="shared" si="30"/>
        <v>4.3733595348015457E-2</v>
      </c>
      <c r="V89">
        <f>'Cálculos B31g'!$F$4</f>
        <v>0.25</v>
      </c>
    </row>
    <row r="90" spans="5:22" x14ac:dyDescent="0.3">
      <c r="E90">
        <v>0.48</v>
      </c>
      <c r="F90" s="89" t="str">
        <f t="shared" si="27"/>
        <v>Profundidad</v>
      </c>
      <c r="G90" s="89" t="str">
        <f t="shared" si="5"/>
        <v/>
      </c>
      <c r="H90" s="89" t="str">
        <f t="shared" si="37"/>
        <v>Profundidad</v>
      </c>
      <c r="I90" s="89" t="str">
        <f t="shared" si="28"/>
        <v/>
      </c>
      <c r="J90">
        <v>24</v>
      </c>
      <c r="K90" s="89">
        <f t="shared" si="29"/>
        <v>4</v>
      </c>
      <c r="L90" s="89">
        <f t="shared" si="6"/>
        <v>17</v>
      </c>
      <c r="M90" s="89">
        <f t="shared" si="7"/>
        <v>19.57</v>
      </c>
      <c r="N90" s="89">
        <f t="shared" si="38"/>
        <v>-5.61</v>
      </c>
      <c r="O90" s="89">
        <f t="shared" si="39"/>
        <v>0.38250000000000001</v>
      </c>
      <c r="P90" s="89">
        <f t="shared" si="40"/>
        <v>31.472100000000005</v>
      </c>
      <c r="Q90" s="89">
        <f t="shared" si="41"/>
        <v>29.9421</v>
      </c>
      <c r="R90" s="89">
        <f t="shared" si="42"/>
        <v>1.5300000000000047</v>
      </c>
      <c r="S90" s="89">
        <f t="shared" si="13"/>
        <v>1.2369316876853</v>
      </c>
      <c r="T90" s="89">
        <f t="shared" si="43"/>
        <v>0.17493438139206183</v>
      </c>
      <c r="U90" s="95">
        <f t="shared" si="30"/>
        <v>4.3733595348015457E-2</v>
      </c>
      <c r="V90">
        <f>'Cálculos B31g'!$F$4</f>
        <v>0.25</v>
      </c>
    </row>
    <row r="91" spans="5:22" x14ac:dyDescent="0.3">
      <c r="E91">
        <v>0.49</v>
      </c>
      <c r="F91" s="89" t="str">
        <f t="shared" si="27"/>
        <v>Profundidad</v>
      </c>
      <c r="G91" s="89" t="str">
        <f t="shared" si="5"/>
        <v/>
      </c>
      <c r="H91" s="89" t="str">
        <f t="shared" si="37"/>
        <v>Profundidad</v>
      </c>
      <c r="I91" s="89" t="str">
        <f t="shared" si="28"/>
        <v/>
      </c>
      <c r="J91">
        <v>24.5</v>
      </c>
      <c r="K91" s="89">
        <f t="shared" si="29"/>
        <v>4</v>
      </c>
      <c r="L91" s="89">
        <f t="shared" si="6"/>
        <v>17</v>
      </c>
      <c r="M91" s="89">
        <f t="shared" si="7"/>
        <v>19.57</v>
      </c>
      <c r="N91" s="89">
        <f t="shared" si="38"/>
        <v>-5.61</v>
      </c>
      <c r="O91" s="89">
        <f t="shared" si="39"/>
        <v>0.38250000000000001</v>
      </c>
      <c r="P91" s="89">
        <f t="shared" si="40"/>
        <v>31.472100000000005</v>
      </c>
      <c r="Q91" s="89">
        <f t="shared" si="41"/>
        <v>29.9421</v>
      </c>
      <c r="R91" s="89">
        <f t="shared" si="42"/>
        <v>1.5300000000000047</v>
      </c>
      <c r="S91" s="89">
        <f t="shared" si="13"/>
        <v>1.2369316876853</v>
      </c>
      <c r="T91" s="89">
        <f t="shared" si="43"/>
        <v>0.17493438139206183</v>
      </c>
      <c r="U91" s="95">
        <f t="shared" si="30"/>
        <v>4.3733595348015457E-2</v>
      </c>
      <c r="V91">
        <f>'Cálculos B31g'!$F$4</f>
        <v>0.25</v>
      </c>
    </row>
    <row r="92" spans="5:22" x14ac:dyDescent="0.3">
      <c r="E92">
        <v>0.5</v>
      </c>
      <c r="F92" s="89" t="str">
        <f t="shared" si="27"/>
        <v>Profundidad</v>
      </c>
      <c r="G92" s="89" t="str">
        <f t="shared" si="5"/>
        <v/>
      </c>
      <c r="H92" s="89" t="str">
        <f t="shared" si="37"/>
        <v>Profundidad</v>
      </c>
      <c r="I92" s="89" t="str">
        <f t="shared" si="28"/>
        <v/>
      </c>
      <c r="J92">
        <v>25</v>
      </c>
      <c r="K92" s="89">
        <f t="shared" si="29"/>
        <v>4</v>
      </c>
      <c r="L92" s="89">
        <f>K92^2+1</f>
        <v>17</v>
      </c>
      <c r="M92" s="89">
        <f t="shared" si="7"/>
        <v>19.57</v>
      </c>
      <c r="N92" s="89">
        <f t="shared" si="38"/>
        <v>-5.61</v>
      </c>
      <c r="O92" s="89">
        <f t="shared" si="39"/>
        <v>0.38250000000000001</v>
      </c>
      <c r="P92" s="89">
        <f t="shared" si="40"/>
        <v>31.472100000000005</v>
      </c>
      <c r="Q92" s="89">
        <f t="shared" si="41"/>
        <v>29.9421</v>
      </c>
      <c r="R92" s="89">
        <f t="shared" si="42"/>
        <v>1.5300000000000047</v>
      </c>
      <c r="S92" s="89">
        <f t="shared" si="13"/>
        <v>1.2369316876853</v>
      </c>
      <c r="T92" s="89">
        <f t="shared" si="43"/>
        <v>0.17493438139206183</v>
      </c>
      <c r="U92" s="95">
        <f t="shared" si="30"/>
        <v>4.3733595348015457E-2</v>
      </c>
      <c r="V92">
        <f>'Cálculos B31g'!$F$4</f>
        <v>0.25</v>
      </c>
    </row>
    <row r="93" spans="5:22" x14ac:dyDescent="0.3">
      <c r="E93">
        <v>0.51</v>
      </c>
      <c r="F93" s="89" t="str">
        <f t="shared" si="27"/>
        <v>Profundidad</v>
      </c>
      <c r="G93" s="89" t="str">
        <f>IF(F93&lt;&gt;"Profundidad",1.1*F93-0.15,"")</f>
        <v/>
      </c>
      <c r="H93" s="89" t="str">
        <f t="shared" si="37"/>
        <v>Profundidad</v>
      </c>
      <c r="I93" s="89" t="str">
        <f t="shared" si="28"/>
        <v/>
      </c>
      <c r="J93">
        <v>25.5</v>
      </c>
      <c r="K93" s="89">
        <f t="shared" si="29"/>
        <v>4</v>
      </c>
      <c r="L93" s="89">
        <f t="shared" si="6"/>
        <v>17</v>
      </c>
      <c r="M93" s="89">
        <f>L93*1.21-1</f>
        <v>19.57</v>
      </c>
      <c r="N93" s="89">
        <f t="shared" si="38"/>
        <v>-5.61</v>
      </c>
      <c r="O93" s="89">
        <f t="shared" si="39"/>
        <v>0.38250000000000001</v>
      </c>
      <c r="P93" s="89">
        <f t="shared" si="40"/>
        <v>31.472100000000005</v>
      </c>
      <c r="Q93" s="89">
        <f t="shared" si="41"/>
        <v>29.9421</v>
      </c>
      <c r="R93" s="89">
        <f t="shared" si="42"/>
        <v>1.5300000000000047</v>
      </c>
      <c r="S93" s="89">
        <f t="shared" si="13"/>
        <v>1.2369316876853</v>
      </c>
      <c r="T93" s="89">
        <f t="shared" si="43"/>
        <v>0.17493438139206183</v>
      </c>
      <c r="U93" s="95">
        <f t="shared" si="30"/>
        <v>4.3733595348015457E-2</v>
      </c>
      <c r="V93">
        <f>'Cálculos B31g'!$F$4</f>
        <v>0.25</v>
      </c>
    </row>
    <row r="94" spans="5:22" x14ac:dyDescent="0.3">
      <c r="E94">
        <v>0.52</v>
      </c>
      <c r="F94" s="89" t="str">
        <f t="shared" si="27"/>
        <v>Profundidad</v>
      </c>
      <c r="G94" s="89" t="str">
        <f t="shared" si="5"/>
        <v/>
      </c>
      <c r="H94" s="89" t="str">
        <f t="shared" si="37"/>
        <v>Profundidad</v>
      </c>
      <c r="I94" s="89" t="str">
        <f t="shared" si="28"/>
        <v/>
      </c>
      <c r="J94">
        <v>26</v>
      </c>
      <c r="K94" s="89">
        <f t="shared" si="29"/>
        <v>4</v>
      </c>
      <c r="L94" s="89">
        <f t="shared" si="6"/>
        <v>17</v>
      </c>
      <c r="M94" s="89">
        <f t="shared" si="7"/>
        <v>19.57</v>
      </c>
      <c r="N94" s="89">
        <f t="shared" si="38"/>
        <v>-5.61</v>
      </c>
      <c r="O94" s="89">
        <f t="shared" si="39"/>
        <v>0.38250000000000001</v>
      </c>
      <c r="P94" s="89">
        <f t="shared" si="40"/>
        <v>31.472100000000005</v>
      </c>
      <c r="Q94" s="89">
        <f t="shared" si="41"/>
        <v>29.9421</v>
      </c>
      <c r="R94" s="89">
        <f t="shared" si="42"/>
        <v>1.5300000000000047</v>
      </c>
      <c r="S94" s="89">
        <f t="shared" si="13"/>
        <v>1.2369316876853</v>
      </c>
      <c r="T94" s="89">
        <f t="shared" si="43"/>
        <v>0.17493438139206183</v>
      </c>
      <c r="U94" s="95">
        <f t="shared" si="30"/>
        <v>4.3733595348015457E-2</v>
      </c>
      <c r="V94">
        <f>'Cálculos B31g'!$F$4</f>
        <v>0.25</v>
      </c>
    </row>
    <row r="95" spans="5:22" x14ac:dyDescent="0.3">
      <c r="E95">
        <v>0.53</v>
      </c>
      <c r="F95" s="89" t="str">
        <f t="shared" si="27"/>
        <v>Profundidad</v>
      </c>
      <c r="G95" s="89" t="str">
        <f t="shared" si="5"/>
        <v/>
      </c>
      <c r="H95" s="89" t="str">
        <f t="shared" si="37"/>
        <v>Profundidad</v>
      </c>
      <c r="I95" s="89" t="str">
        <f t="shared" si="28"/>
        <v/>
      </c>
      <c r="J95">
        <v>26.5</v>
      </c>
      <c r="K95" s="89">
        <f t="shared" si="29"/>
        <v>4</v>
      </c>
      <c r="L95" s="89">
        <f t="shared" si="6"/>
        <v>17</v>
      </c>
      <c r="M95" s="89">
        <f t="shared" si="7"/>
        <v>19.57</v>
      </c>
      <c r="N95" s="89">
        <f t="shared" si="38"/>
        <v>-5.61</v>
      </c>
      <c r="O95" s="89">
        <f t="shared" si="39"/>
        <v>0.38250000000000001</v>
      </c>
      <c r="P95" s="89">
        <f t="shared" si="40"/>
        <v>31.472100000000005</v>
      </c>
      <c r="Q95" s="89">
        <f t="shared" si="41"/>
        <v>29.9421</v>
      </c>
      <c r="R95" s="89">
        <f t="shared" si="42"/>
        <v>1.5300000000000047</v>
      </c>
      <c r="S95" s="89">
        <f t="shared" si="13"/>
        <v>1.2369316876853</v>
      </c>
      <c r="T95" s="89">
        <f t="shared" si="43"/>
        <v>0.17493438139206183</v>
      </c>
      <c r="U95" s="95">
        <f t="shared" si="30"/>
        <v>4.3733595348015457E-2</v>
      </c>
      <c r="V95">
        <f>'Cálculos B31g'!$F$4</f>
        <v>0.25</v>
      </c>
    </row>
    <row r="96" spans="5:22" x14ac:dyDescent="0.3">
      <c r="E96">
        <v>0.54</v>
      </c>
      <c r="F96" s="89" t="str">
        <f t="shared" si="27"/>
        <v>Profundidad</v>
      </c>
      <c r="G96" s="89" t="str">
        <f t="shared" si="5"/>
        <v/>
      </c>
      <c r="H96" s="89" t="str">
        <f t="shared" si="37"/>
        <v>Profundidad</v>
      </c>
      <c r="I96" s="89" t="str">
        <f t="shared" si="28"/>
        <v/>
      </c>
      <c r="J96">
        <v>27</v>
      </c>
      <c r="K96" s="89">
        <f t="shared" si="29"/>
        <v>4</v>
      </c>
      <c r="L96" s="89">
        <f t="shared" si="6"/>
        <v>17</v>
      </c>
      <c r="M96" s="89">
        <f t="shared" si="7"/>
        <v>19.57</v>
      </c>
      <c r="N96" s="89">
        <f t="shared" si="38"/>
        <v>-5.61</v>
      </c>
      <c r="O96" s="89">
        <f t="shared" si="39"/>
        <v>0.38250000000000001</v>
      </c>
      <c r="P96" s="89">
        <f t="shared" si="40"/>
        <v>31.472100000000005</v>
      </c>
      <c r="Q96" s="89">
        <f t="shared" si="41"/>
        <v>29.9421</v>
      </c>
      <c r="R96" s="89">
        <f t="shared" si="42"/>
        <v>1.5300000000000047</v>
      </c>
      <c r="S96" s="89">
        <f t="shared" si="13"/>
        <v>1.2369316876853</v>
      </c>
      <c r="T96" s="89">
        <f t="shared" si="43"/>
        <v>0.17493438139206183</v>
      </c>
      <c r="U96" s="95">
        <f t="shared" si="30"/>
        <v>4.3733595348015457E-2</v>
      </c>
      <c r="V96">
        <f>'Cálculos B31g'!$F$4</f>
        <v>0.25</v>
      </c>
    </row>
    <row r="97" spans="5:22" x14ac:dyDescent="0.3">
      <c r="E97">
        <v>0.55000000000000004</v>
      </c>
      <c r="F97" s="89" t="str">
        <f t="shared" si="27"/>
        <v>Profundidad</v>
      </c>
      <c r="G97" s="89" t="str">
        <f t="shared" si="5"/>
        <v/>
      </c>
      <c r="H97" s="89" t="str">
        <f t="shared" si="37"/>
        <v>Profundidad</v>
      </c>
      <c r="I97" s="89" t="str">
        <f t="shared" si="28"/>
        <v/>
      </c>
      <c r="J97">
        <v>27.5</v>
      </c>
      <c r="K97" s="89">
        <f t="shared" si="29"/>
        <v>4</v>
      </c>
      <c r="L97" s="89">
        <f t="shared" si="6"/>
        <v>17</v>
      </c>
      <c r="M97" s="89">
        <f t="shared" si="7"/>
        <v>19.57</v>
      </c>
      <c r="N97" s="89">
        <f t="shared" si="38"/>
        <v>-5.61</v>
      </c>
      <c r="O97" s="89">
        <f t="shared" si="39"/>
        <v>0.38250000000000001</v>
      </c>
      <c r="P97" s="89">
        <f t="shared" si="40"/>
        <v>31.472100000000005</v>
      </c>
      <c r="Q97" s="89">
        <f t="shared" si="41"/>
        <v>29.9421</v>
      </c>
      <c r="R97" s="89">
        <f t="shared" si="42"/>
        <v>1.5300000000000047</v>
      </c>
      <c r="S97" s="89">
        <f t="shared" si="13"/>
        <v>1.2369316876853</v>
      </c>
      <c r="T97" s="89">
        <f t="shared" si="43"/>
        <v>0.17493438139206183</v>
      </c>
      <c r="U97" s="95">
        <f t="shared" si="30"/>
        <v>4.3733595348015457E-2</v>
      </c>
      <c r="V97">
        <f>'Cálculos B31g'!$F$4</f>
        <v>0.25</v>
      </c>
    </row>
    <row r="98" spans="5:22" x14ac:dyDescent="0.3">
      <c r="E98">
        <v>0.56000000000000005</v>
      </c>
      <c r="F98" s="89" t="str">
        <f t="shared" si="27"/>
        <v>Profundidad</v>
      </c>
      <c r="G98" s="89" t="str">
        <f t="shared" si="5"/>
        <v/>
      </c>
      <c r="H98" s="89" t="str">
        <f t="shared" si="37"/>
        <v>Profundidad</v>
      </c>
      <c r="I98" s="89" t="str">
        <f t="shared" si="28"/>
        <v/>
      </c>
      <c r="J98">
        <v>28</v>
      </c>
      <c r="K98" s="89">
        <f t="shared" si="29"/>
        <v>4</v>
      </c>
      <c r="L98" s="89">
        <f t="shared" si="6"/>
        <v>17</v>
      </c>
      <c r="M98" s="89">
        <f t="shared" si="7"/>
        <v>19.57</v>
      </c>
      <c r="N98" s="89">
        <f>-0.33*L98</f>
        <v>-5.61</v>
      </c>
      <c r="O98" s="89">
        <f>0.0225*L98</f>
        <v>0.38250000000000001</v>
      </c>
      <c r="P98" s="89">
        <f>N98^2</f>
        <v>31.472100000000005</v>
      </c>
      <c r="Q98" s="89">
        <f>4*M98*O98</f>
        <v>29.9421</v>
      </c>
      <c r="R98" s="89">
        <f>N98^2-4*M98*O98</f>
        <v>1.5300000000000047</v>
      </c>
      <c r="S98" s="89">
        <f>R98^0.5</f>
        <v>1.2369316876853</v>
      </c>
      <c r="T98" s="89">
        <f>(-N98+S98)/(2*M98)</f>
        <v>0.17493438139206183</v>
      </c>
      <c r="U98" s="95">
        <f t="shared" si="30"/>
        <v>4.3733595348015457E-2</v>
      </c>
      <c r="V98">
        <f>'Cálculos B31g'!$F$4</f>
        <v>0.25</v>
      </c>
    </row>
    <row r="99" spans="5:22" x14ac:dyDescent="0.3">
      <c r="E99">
        <v>0.56999999999999995</v>
      </c>
      <c r="F99" s="89" t="str">
        <f t="shared" si="27"/>
        <v>Profundidad</v>
      </c>
      <c r="G99" s="89" t="str">
        <f t="shared" si="5"/>
        <v/>
      </c>
      <c r="H99" s="89" t="str">
        <f t="shared" si="37"/>
        <v>Profundidad</v>
      </c>
      <c r="I99" s="89" t="str">
        <f t="shared" si="28"/>
        <v/>
      </c>
      <c r="J99">
        <v>28.5</v>
      </c>
      <c r="K99" s="89">
        <f t="shared" si="29"/>
        <v>4</v>
      </c>
      <c r="L99" s="89">
        <f t="shared" si="6"/>
        <v>17</v>
      </c>
      <c r="M99" s="89">
        <f t="shared" si="7"/>
        <v>19.57</v>
      </c>
      <c r="N99" s="89">
        <f t="shared" ref="N99:N111" si="44">-0.33*L99</f>
        <v>-5.61</v>
      </c>
      <c r="O99" s="89">
        <f t="shared" ref="O99:O111" si="45">0.0225*L99</f>
        <v>0.38250000000000001</v>
      </c>
      <c r="P99" s="89">
        <f t="shared" ref="P99:P111" si="46">N99^2</f>
        <v>31.472100000000005</v>
      </c>
      <c r="Q99" s="89">
        <f t="shared" ref="Q99:Q111" si="47">4*M99*O99</f>
        <v>29.9421</v>
      </c>
      <c r="R99" s="89">
        <f t="shared" ref="R99:R111" si="48">N99^2-4*M99*O99</f>
        <v>1.5300000000000047</v>
      </c>
      <c r="S99" s="89">
        <f t="shared" si="13"/>
        <v>1.2369316876853</v>
      </c>
      <c r="T99" s="89">
        <f t="shared" ref="T99:T111" si="49">(-N99+S99)/(2*M99)</f>
        <v>0.17493438139206183</v>
      </c>
      <c r="U99" s="95">
        <f t="shared" si="30"/>
        <v>4.3733595348015457E-2</v>
      </c>
      <c r="V99">
        <f>'Cálculos B31g'!$F$4</f>
        <v>0.25</v>
      </c>
    </row>
    <row r="100" spans="5:22" x14ac:dyDescent="0.3">
      <c r="E100">
        <v>0.57999999999999996</v>
      </c>
      <c r="F100" s="89" t="str">
        <f t="shared" si="27"/>
        <v>Profundidad</v>
      </c>
      <c r="G100" s="89" t="str">
        <f t="shared" si="5"/>
        <v/>
      </c>
      <c r="H100" s="89" t="str">
        <f t="shared" si="37"/>
        <v>Profundidad</v>
      </c>
      <c r="I100" s="89" t="str">
        <f t="shared" si="28"/>
        <v/>
      </c>
      <c r="J100">
        <v>29</v>
      </c>
      <c r="K100" s="89">
        <f t="shared" si="29"/>
        <v>4</v>
      </c>
      <c r="L100" s="89">
        <f t="shared" si="6"/>
        <v>17</v>
      </c>
      <c r="M100" s="89">
        <f t="shared" si="7"/>
        <v>19.57</v>
      </c>
      <c r="N100" s="89">
        <f t="shared" si="44"/>
        <v>-5.61</v>
      </c>
      <c r="O100" s="89">
        <f t="shared" si="45"/>
        <v>0.38250000000000001</v>
      </c>
      <c r="P100" s="89">
        <f t="shared" si="46"/>
        <v>31.472100000000005</v>
      </c>
      <c r="Q100" s="89">
        <f t="shared" si="47"/>
        <v>29.9421</v>
      </c>
      <c r="R100" s="89">
        <f t="shared" si="48"/>
        <v>1.5300000000000047</v>
      </c>
      <c r="S100" s="89">
        <f t="shared" si="13"/>
        <v>1.2369316876853</v>
      </c>
      <c r="T100" s="89">
        <f t="shared" si="49"/>
        <v>0.17493438139206183</v>
      </c>
      <c r="U100" s="95">
        <f t="shared" si="30"/>
        <v>4.3733595348015457E-2</v>
      </c>
      <c r="V100">
        <f>'Cálculos B31g'!$F$4</f>
        <v>0.25</v>
      </c>
    </row>
    <row r="101" spans="5:22" x14ac:dyDescent="0.3">
      <c r="E101">
        <v>0.59</v>
      </c>
      <c r="F101" s="89" t="str">
        <f t="shared" si="27"/>
        <v>Profundidad</v>
      </c>
      <c r="G101" s="89" t="str">
        <f t="shared" si="5"/>
        <v/>
      </c>
      <c r="H101" s="89" t="str">
        <f t="shared" si="37"/>
        <v>Profundidad</v>
      </c>
      <c r="I101" s="89" t="str">
        <f t="shared" si="28"/>
        <v/>
      </c>
      <c r="J101">
        <v>29.5</v>
      </c>
      <c r="K101" s="89">
        <f t="shared" si="29"/>
        <v>4</v>
      </c>
      <c r="L101" s="89">
        <f t="shared" si="6"/>
        <v>17</v>
      </c>
      <c r="M101" s="89">
        <f t="shared" si="7"/>
        <v>19.57</v>
      </c>
      <c r="N101" s="89">
        <f t="shared" si="44"/>
        <v>-5.61</v>
      </c>
      <c r="O101" s="89">
        <f t="shared" si="45"/>
        <v>0.38250000000000001</v>
      </c>
      <c r="P101" s="89">
        <f t="shared" si="46"/>
        <v>31.472100000000005</v>
      </c>
      <c r="Q101" s="89">
        <f t="shared" si="47"/>
        <v>29.9421</v>
      </c>
      <c r="R101" s="89">
        <f t="shared" si="48"/>
        <v>1.5300000000000047</v>
      </c>
      <c r="S101" s="89">
        <f t="shared" si="13"/>
        <v>1.2369316876853</v>
      </c>
      <c r="T101" s="89">
        <f t="shared" si="49"/>
        <v>0.17493438139206183</v>
      </c>
      <c r="U101" s="95">
        <f t="shared" si="30"/>
        <v>4.3733595348015457E-2</v>
      </c>
      <c r="V101">
        <f>'Cálculos B31g'!$F$4</f>
        <v>0.25</v>
      </c>
    </row>
    <row r="102" spans="5:22" x14ac:dyDescent="0.3">
      <c r="E102">
        <v>0.6</v>
      </c>
      <c r="F102" s="89" t="str">
        <f t="shared" si="27"/>
        <v>Profundidad</v>
      </c>
      <c r="G102" s="89" t="str">
        <f t="shared" si="5"/>
        <v/>
      </c>
      <c r="H102" s="89" t="str">
        <f t="shared" si="37"/>
        <v>Profundidad</v>
      </c>
      <c r="I102" s="89" t="str">
        <f t="shared" si="28"/>
        <v/>
      </c>
      <c r="J102">
        <v>30</v>
      </c>
      <c r="K102" s="89">
        <f t="shared" si="29"/>
        <v>4</v>
      </c>
      <c r="L102" s="89">
        <f t="shared" si="6"/>
        <v>17</v>
      </c>
      <c r="M102" s="89">
        <f t="shared" si="7"/>
        <v>19.57</v>
      </c>
      <c r="N102" s="89">
        <f t="shared" si="44"/>
        <v>-5.61</v>
      </c>
      <c r="O102" s="89">
        <f t="shared" si="45"/>
        <v>0.38250000000000001</v>
      </c>
      <c r="P102" s="89">
        <f t="shared" si="46"/>
        <v>31.472100000000005</v>
      </c>
      <c r="Q102" s="89">
        <f t="shared" si="47"/>
        <v>29.9421</v>
      </c>
      <c r="R102" s="89">
        <f t="shared" si="48"/>
        <v>1.5300000000000047</v>
      </c>
      <c r="S102" s="89">
        <f t="shared" si="13"/>
        <v>1.2369316876853</v>
      </c>
      <c r="T102" s="89">
        <f t="shared" si="49"/>
        <v>0.17493438139206183</v>
      </c>
      <c r="U102" s="95">
        <f t="shared" si="30"/>
        <v>4.3733595348015457E-2</v>
      </c>
      <c r="V102">
        <f>'Cálculos B31g'!$F$4</f>
        <v>0.25</v>
      </c>
    </row>
    <row r="103" spans="5:22" x14ac:dyDescent="0.3">
      <c r="E103">
        <v>0.61</v>
      </c>
      <c r="F103" s="89" t="str">
        <f t="shared" si="27"/>
        <v>Profundidad</v>
      </c>
      <c r="G103" s="89" t="str">
        <f>IF(F103&lt;&gt;"Profundidad",1.1*F103-0.15,"")</f>
        <v/>
      </c>
      <c r="H103" s="89" t="str">
        <f t="shared" si="37"/>
        <v>Profundidad</v>
      </c>
      <c r="I103" s="89" t="str">
        <f t="shared" si="28"/>
        <v/>
      </c>
      <c r="J103">
        <v>30.5</v>
      </c>
      <c r="K103" s="89">
        <f t="shared" si="29"/>
        <v>4</v>
      </c>
      <c r="L103" s="89">
        <f t="shared" si="6"/>
        <v>17</v>
      </c>
      <c r="M103" s="89">
        <f t="shared" si="7"/>
        <v>19.57</v>
      </c>
      <c r="N103" s="89">
        <f t="shared" si="44"/>
        <v>-5.61</v>
      </c>
      <c r="O103" s="89">
        <f t="shared" si="45"/>
        <v>0.38250000000000001</v>
      </c>
      <c r="P103" s="89">
        <f t="shared" si="46"/>
        <v>31.472100000000005</v>
      </c>
      <c r="Q103" s="89">
        <f t="shared" si="47"/>
        <v>29.9421</v>
      </c>
      <c r="R103" s="89">
        <f t="shared" si="48"/>
        <v>1.5300000000000047</v>
      </c>
      <c r="S103" s="89">
        <f t="shared" si="13"/>
        <v>1.2369316876853</v>
      </c>
      <c r="T103" s="89">
        <f t="shared" si="49"/>
        <v>0.17493438139206183</v>
      </c>
      <c r="U103" s="95">
        <f t="shared" si="30"/>
        <v>4.3733595348015457E-2</v>
      </c>
      <c r="V103">
        <f>'Cálculos B31g'!$F$4</f>
        <v>0.25</v>
      </c>
    </row>
    <row r="104" spans="5:22" x14ac:dyDescent="0.3">
      <c r="E104">
        <v>0.62</v>
      </c>
      <c r="F104" s="89" t="str">
        <f t="shared" si="27"/>
        <v>Profundidad</v>
      </c>
      <c r="G104" s="89" t="str">
        <f t="shared" si="5"/>
        <v/>
      </c>
      <c r="H104" s="89" t="str">
        <f t="shared" si="37"/>
        <v>Profundidad</v>
      </c>
      <c r="I104" s="89" t="str">
        <f t="shared" si="28"/>
        <v/>
      </c>
      <c r="J104">
        <v>31</v>
      </c>
      <c r="K104" s="89">
        <f t="shared" si="29"/>
        <v>4</v>
      </c>
      <c r="L104" s="89">
        <f t="shared" si="6"/>
        <v>17</v>
      </c>
      <c r="M104" s="89">
        <f t="shared" si="7"/>
        <v>19.57</v>
      </c>
      <c r="N104" s="89">
        <f t="shared" si="44"/>
        <v>-5.61</v>
      </c>
      <c r="O104" s="89">
        <f t="shared" si="45"/>
        <v>0.38250000000000001</v>
      </c>
      <c r="P104" s="89">
        <f t="shared" si="46"/>
        <v>31.472100000000005</v>
      </c>
      <c r="Q104" s="89">
        <f t="shared" si="47"/>
        <v>29.9421</v>
      </c>
      <c r="R104" s="89">
        <f t="shared" si="48"/>
        <v>1.5300000000000047</v>
      </c>
      <c r="S104" s="89">
        <f t="shared" si="13"/>
        <v>1.2369316876853</v>
      </c>
      <c r="T104" s="89">
        <f t="shared" si="49"/>
        <v>0.17493438139206183</v>
      </c>
      <c r="U104" s="95">
        <f t="shared" si="30"/>
        <v>4.3733595348015457E-2</v>
      </c>
      <c r="V104">
        <f>'Cálculos B31g'!$F$4</f>
        <v>0.25</v>
      </c>
    </row>
    <row r="105" spans="5:22" x14ac:dyDescent="0.3">
      <c r="E105">
        <v>0.63</v>
      </c>
      <c r="F105" s="89" t="str">
        <f t="shared" si="27"/>
        <v>Profundidad</v>
      </c>
      <c r="G105" s="89" t="str">
        <f t="shared" si="5"/>
        <v/>
      </c>
      <c r="H105" s="89" t="str">
        <f t="shared" si="37"/>
        <v>Profundidad</v>
      </c>
      <c r="I105" s="89" t="str">
        <f t="shared" si="28"/>
        <v/>
      </c>
      <c r="J105">
        <v>31.5</v>
      </c>
      <c r="K105" s="89">
        <f t="shared" si="29"/>
        <v>4</v>
      </c>
      <c r="L105" s="89">
        <f>K105^2+1</f>
        <v>17</v>
      </c>
      <c r="M105" s="89">
        <f t="shared" si="7"/>
        <v>19.57</v>
      </c>
      <c r="N105" s="89">
        <f t="shared" si="44"/>
        <v>-5.61</v>
      </c>
      <c r="O105" s="89">
        <f t="shared" si="45"/>
        <v>0.38250000000000001</v>
      </c>
      <c r="P105" s="89">
        <f t="shared" si="46"/>
        <v>31.472100000000005</v>
      </c>
      <c r="Q105" s="89">
        <f t="shared" si="47"/>
        <v>29.9421</v>
      </c>
      <c r="R105" s="89">
        <f t="shared" si="48"/>
        <v>1.5300000000000047</v>
      </c>
      <c r="S105" s="89">
        <f t="shared" si="13"/>
        <v>1.2369316876853</v>
      </c>
      <c r="T105" s="89">
        <f t="shared" si="49"/>
        <v>0.17493438139206183</v>
      </c>
      <c r="U105" s="95">
        <f t="shared" si="30"/>
        <v>4.3733595348015457E-2</v>
      </c>
      <c r="V105">
        <f>'Cálculos B31g'!$F$4</f>
        <v>0.25</v>
      </c>
    </row>
    <row r="106" spans="5:22" x14ac:dyDescent="0.3">
      <c r="E106">
        <v>0.64</v>
      </c>
      <c r="F106" s="89" t="str">
        <f t="shared" si="27"/>
        <v>Profundidad</v>
      </c>
      <c r="G106" s="89" t="str">
        <f t="shared" si="5"/>
        <v/>
      </c>
      <c r="H106" s="89" t="str">
        <f t="shared" si="37"/>
        <v>Profundidad</v>
      </c>
      <c r="I106" s="89" t="str">
        <f t="shared" si="28"/>
        <v/>
      </c>
      <c r="J106">
        <v>32</v>
      </c>
      <c r="K106" s="89">
        <f t="shared" si="29"/>
        <v>4</v>
      </c>
      <c r="L106" s="89">
        <f t="shared" si="6"/>
        <v>17</v>
      </c>
      <c r="M106" s="89">
        <f t="shared" si="7"/>
        <v>19.57</v>
      </c>
      <c r="N106" s="89">
        <f t="shared" si="44"/>
        <v>-5.61</v>
      </c>
      <c r="O106" s="89">
        <f t="shared" si="45"/>
        <v>0.38250000000000001</v>
      </c>
      <c r="P106" s="89">
        <f t="shared" si="46"/>
        <v>31.472100000000005</v>
      </c>
      <c r="Q106" s="89">
        <f t="shared" si="47"/>
        <v>29.9421</v>
      </c>
      <c r="R106" s="89">
        <f t="shared" si="48"/>
        <v>1.5300000000000047</v>
      </c>
      <c r="S106" s="89">
        <f t="shared" si="13"/>
        <v>1.2369316876853</v>
      </c>
      <c r="T106" s="89">
        <f t="shared" si="49"/>
        <v>0.17493438139206183</v>
      </c>
      <c r="U106" s="95">
        <f t="shared" si="30"/>
        <v>4.3733595348015457E-2</v>
      </c>
      <c r="V106">
        <f>'Cálculos B31g'!$F$4</f>
        <v>0.25</v>
      </c>
    </row>
    <row r="107" spans="5:22" x14ac:dyDescent="0.3">
      <c r="E107">
        <v>0.65</v>
      </c>
      <c r="F107" s="89" t="str">
        <f t="shared" ref="F107:F117" si="50">IF((E107/t)&lt;=0.8,(E107/t),"Profundidad")</f>
        <v>Profundidad</v>
      </c>
      <c r="G107" s="89" t="str">
        <f t="shared" si="5"/>
        <v/>
      </c>
      <c r="H107" s="89" t="str">
        <f t="shared" si="37"/>
        <v>Profundidad</v>
      </c>
      <c r="I107" s="89" t="str">
        <f t="shared" ref="I107:I117" si="51">IF(H107&lt;&gt;"Profundidad",((D*t)^0.5)*1.12*H107,"")</f>
        <v/>
      </c>
      <c r="J107">
        <v>32.5</v>
      </c>
      <c r="K107" s="89">
        <f t="shared" ref="K107:K117" si="52">IF(J107/((D*t)^0.5*1.12)&lt;=4,J107/((D*t)^0.5*1.12),4)</f>
        <v>4</v>
      </c>
      <c r="L107" s="89">
        <f t="shared" si="6"/>
        <v>17</v>
      </c>
      <c r="M107" s="89">
        <f>L107*1.21-1</f>
        <v>19.57</v>
      </c>
      <c r="N107" s="89">
        <f t="shared" si="44"/>
        <v>-5.61</v>
      </c>
      <c r="O107" s="89">
        <f t="shared" si="45"/>
        <v>0.38250000000000001</v>
      </c>
      <c r="P107" s="89">
        <f t="shared" si="46"/>
        <v>31.472100000000005</v>
      </c>
      <c r="Q107" s="89">
        <f t="shared" si="47"/>
        <v>29.9421</v>
      </c>
      <c r="R107" s="89">
        <f t="shared" si="48"/>
        <v>1.5300000000000047</v>
      </c>
      <c r="S107" s="89">
        <f t="shared" si="13"/>
        <v>1.2369316876853</v>
      </c>
      <c r="T107" s="89">
        <f t="shared" si="49"/>
        <v>0.17493438139206183</v>
      </c>
      <c r="U107" s="95">
        <f t="shared" ref="U107:U117" si="53">IF((V107*T107)&gt;(0.8*t),(0.8*t),V107*T107)</f>
        <v>4.3733595348015457E-2</v>
      </c>
      <c r="V107">
        <f>'Cálculos B31g'!$F$4</f>
        <v>0.25</v>
      </c>
    </row>
    <row r="108" spans="5:22" x14ac:dyDescent="0.3">
      <c r="E108">
        <v>0.66</v>
      </c>
      <c r="F108" s="89" t="str">
        <f t="shared" si="50"/>
        <v>Profundidad</v>
      </c>
      <c r="G108" s="89" t="str">
        <f t="shared" ref="G108:G117" si="54">IF(F108&lt;&gt;"Profundidad",1.1*F108-0.15,"")</f>
        <v/>
      </c>
      <c r="H108" s="89" t="str">
        <f t="shared" si="37"/>
        <v>Profundidad</v>
      </c>
      <c r="I108" s="89" t="str">
        <f t="shared" si="51"/>
        <v/>
      </c>
      <c r="J108">
        <v>33</v>
      </c>
      <c r="K108" s="89">
        <f t="shared" si="52"/>
        <v>4</v>
      </c>
      <c r="L108" s="89">
        <f t="shared" ref="L108:L117" si="55">K108^2+1</f>
        <v>17</v>
      </c>
      <c r="M108" s="89">
        <f t="shared" ref="M108:M117" si="56">L108*1.21-1</f>
        <v>19.57</v>
      </c>
      <c r="N108" s="89">
        <f t="shared" si="44"/>
        <v>-5.61</v>
      </c>
      <c r="O108" s="89">
        <f t="shared" si="45"/>
        <v>0.38250000000000001</v>
      </c>
      <c r="P108" s="89">
        <f t="shared" si="46"/>
        <v>31.472100000000005</v>
      </c>
      <c r="Q108" s="89">
        <f t="shared" si="47"/>
        <v>29.9421</v>
      </c>
      <c r="R108" s="89">
        <f t="shared" si="48"/>
        <v>1.5300000000000047</v>
      </c>
      <c r="S108" s="89">
        <f t="shared" ref="S108:S111" si="57">R108^0.5</f>
        <v>1.2369316876853</v>
      </c>
      <c r="T108" s="89">
        <f t="shared" si="49"/>
        <v>0.17493438139206183</v>
      </c>
      <c r="U108" s="95">
        <f t="shared" si="53"/>
        <v>4.3733595348015457E-2</v>
      </c>
      <c r="V108">
        <f>'Cálculos B31g'!$F$4</f>
        <v>0.25</v>
      </c>
    </row>
    <row r="109" spans="5:22" x14ac:dyDescent="0.3">
      <c r="E109">
        <v>0.67</v>
      </c>
      <c r="F109" s="89" t="str">
        <f t="shared" si="50"/>
        <v>Profundidad</v>
      </c>
      <c r="G109" s="89" t="str">
        <f t="shared" si="54"/>
        <v/>
      </c>
      <c r="H109" s="89" t="str">
        <f t="shared" si="37"/>
        <v>Profundidad</v>
      </c>
      <c r="I109" s="89" t="str">
        <f t="shared" si="51"/>
        <v/>
      </c>
      <c r="J109">
        <v>33.5</v>
      </c>
      <c r="K109" s="89">
        <f t="shared" si="52"/>
        <v>4</v>
      </c>
      <c r="L109" s="89">
        <f t="shared" si="55"/>
        <v>17</v>
      </c>
      <c r="M109" s="89">
        <f t="shared" si="56"/>
        <v>19.57</v>
      </c>
      <c r="N109" s="89">
        <f t="shared" si="44"/>
        <v>-5.61</v>
      </c>
      <c r="O109" s="89">
        <f t="shared" si="45"/>
        <v>0.38250000000000001</v>
      </c>
      <c r="P109" s="89">
        <f t="shared" si="46"/>
        <v>31.472100000000005</v>
      </c>
      <c r="Q109" s="89">
        <f t="shared" si="47"/>
        <v>29.9421</v>
      </c>
      <c r="R109" s="89">
        <f t="shared" si="48"/>
        <v>1.5300000000000047</v>
      </c>
      <c r="S109" s="89">
        <f t="shared" si="57"/>
        <v>1.2369316876853</v>
      </c>
      <c r="T109" s="89">
        <f t="shared" si="49"/>
        <v>0.17493438139206183</v>
      </c>
      <c r="U109" s="95">
        <f t="shared" si="53"/>
        <v>4.3733595348015457E-2</v>
      </c>
      <c r="V109">
        <f>'Cálculos B31g'!$F$4</f>
        <v>0.25</v>
      </c>
    </row>
    <row r="110" spans="5:22" x14ac:dyDescent="0.3">
      <c r="E110">
        <v>0.68</v>
      </c>
      <c r="F110" s="89" t="str">
        <f t="shared" si="50"/>
        <v>Profundidad</v>
      </c>
      <c r="G110" s="89" t="str">
        <f t="shared" si="54"/>
        <v/>
      </c>
      <c r="H110" s="89" t="str">
        <f t="shared" si="37"/>
        <v>Profundidad</v>
      </c>
      <c r="I110" s="89" t="str">
        <f t="shared" si="51"/>
        <v/>
      </c>
      <c r="J110">
        <v>34</v>
      </c>
      <c r="K110" s="89">
        <f t="shared" si="52"/>
        <v>4</v>
      </c>
      <c r="L110" s="89">
        <f t="shared" si="55"/>
        <v>17</v>
      </c>
      <c r="M110" s="89">
        <f t="shared" si="56"/>
        <v>19.57</v>
      </c>
      <c r="N110" s="89">
        <f t="shared" si="44"/>
        <v>-5.61</v>
      </c>
      <c r="O110" s="89">
        <f t="shared" si="45"/>
        <v>0.38250000000000001</v>
      </c>
      <c r="P110" s="89">
        <f t="shared" si="46"/>
        <v>31.472100000000005</v>
      </c>
      <c r="Q110" s="89">
        <f t="shared" si="47"/>
        <v>29.9421</v>
      </c>
      <c r="R110" s="89">
        <f t="shared" si="48"/>
        <v>1.5300000000000047</v>
      </c>
      <c r="S110" s="89">
        <f t="shared" si="57"/>
        <v>1.2369316876853</v>
      </c>
      <c r="T110" s="89">
        <f t="shared" si="49"/>
        <v>0.17493438139206183</v>
      </c>
      <c r="U110" s="95">
        <f t="shared" si="53"/>
        <v>4.3733595348015457E-2</v>
      </c>
      <c r="V110">
        <f>'Cálculos B31g'!$F$4</f>
        <v>0.25</v>
      </c>
    </row>
    <row r="111" spans="5:22" x14ac:dyDescent="0.3">
      <c r="E111">
        <v>0.69</v>
      </c>
      <c r="F111" s="89" t="str">
        <f t="shared" si="50"/>
        <v>Profundidad</v>
      </c>
      <c r="G111" s="89" t="str">
        <f t="shared" si="54"/>
        <v/>
      </c>
      <c r="H111" s="89" t="str">
        <f t="shared" si="37"/>
        <v>Profundidad</v>
      </c>
      <c r="I111" s="89" t="str">
        <f t="shared" si="51"/>
        <v/>
      </c>
      <c r="J111">
        <v>34.5</v>
      </c>
      <c r="K111" s="89">
        <f t="shared" si="52"/>
        <v>4</v>
      </c>
      <c r="L111" s="89">
        <f t="shared" si="55"/>
        <v>17</v>
      </c>
      <c r="M111" s="89">
        <f t="shared" si="56"/>
        <v>19.57</v>
      </c>
      <c r="N111" s="89">
        <f t="shared" si="44"/>
        <v>-5.61</v>
      </c>
      <c r="O111" s="89">
        <f t="shared" si="45"/>
        <v>0.38250000000000001</v>
      </c>
      <c r="P111" s="89">
        <f t="shared" si="46"/>
        <v>31.472100000000005</v>
      </c>
      <c r="Q111" s="89">
        <f t="shared" si="47"/>
        <v>29.9421</v>
      </c>
      <c r="R111" s="89">
        <f t="shared" si="48"/>
        <v>1.5300000000000047</v>
      </c>
      <c r="S111" s="89">
        <f t="shared" si="57"/>
        <v>1.2369316876853</v>
      </c>
      <c r="T111" s="89">
        <f t="shared" si="49"/>
        <v>0.17493438139206183</v>
      </c>
      <c r="U111" s="95">
        <f t="shared" si="53"/>
        <v>4.3733595348015457E-2</v>
      </c>
      <c r="V111">
        <f>'Cálculos B31g'!$F$4</f>
        <v>0.25</v>
      </c>
    </row>
    <row r="112" spans="5:22" x14ac:dyDescent="0.3">
      <c r="E112">
        <v>0.7</v>
      </c>
      <c r="F112" s="89" t="str">
        <f t="shared" si="50"/>
        <v>Profundidad</v>
      </c>
      <c r="G112" s="89" t="str">
        <f t="shared" si="54"/>
        <v/>
      </c>
      <c r="H112" s="89" t="str">
        <f t="shared" si="37"/>
        <v>Profundidad</v>
      </c>
      <c r="I112" s="89" t="str">
        <f t="shared" si="51"/>
        <v/>
      </c>
      <c r="J112">
        <v>35</v>
      </c>
      <c r="K112" s="89">
        <f t="shared" si="52"/>
        <v>4</v>
      </c>
      <c r="L112" s="89">
        <f t="shared" si="55"/>
        <v>17</v>
      </c>
      <c r="M112" s="89">
        <f t="shared" si="56"/>
        <v>19.57</v>
      </c>
      <c r="N112" s="89">
        <f>-0.33*L112</f>
        <v>-5.61</v>
      </c>
      <c r="O112" s="89">
        <f>0.0225*L112</f>
        <v>0.38250000000000001</v>
      </c>
      <c r="P112" s="89">
        <f>N112^2</f>
        <v>31.472100000000005</v>
      </c>
      <c r="Q112" s="89">
        <f>4*M112*O112</f>
        <v>29.9421</v>
      </c>
      <c r="R112" s="89">
        <f>N112^2-4*M112*O112</f>
        <v>1.5300000000000047</v>
      </c>
      <c r="S112" s="89">
        <f>R112^0.5</f>
        <v>1.2369316876853</v>
      </c>
      <c r="T112" s="89">
        <f>(-N112+S112)/(2*M112)</f>
        <v>0.17493438139206183</v>
      </c>
      <c r="U112" s="95">
        <f t="shared" si="53"/>
        <v>4.3733595348015457E-2</v>
      </c>
      <c r="V112">
        <f>'Cálculos B31g'!$F$4</f>
        <v>0.25</v>
      </c>
    </row>
    <row r="113" spans="1:22" x14ac:dyDescent="0.3">
      <c r="E113">
        <v>0.71</v>
      </c>
      <c r="F113" s="89" t="str">
        <f t="shared" si="50"/>
        <v>Profundidad</v>
      </c>
      <c r="G113" s="89" t="str">
        <f t="shared" si="54"/>
        <v/>
      </c>
      <c r="H113" s="89" t="str">
        <f t="shared" si="37"/>
        <v>Profundidad</v>
      </c>
      <c r="I113" s="89" t="str">
        <f t="shared" si="51"/>
        <v/>
      </c>
      <c r="J113">
        <v>35.5</v>
      </c>
      <c r="K113" s="89">
        <f t="shared" si="52"/>
        <v>4</v>
      </c>
      <c r="L113" s="89">
        <f t="shared" si="55"/>
        <v>17</v>
      </c>
      <c r="M113" s="89">
        <f t="shared" si="56"/>
        <v>19.57</v>
      </c>
      <c r="N113" s="89">
        <f t="shared" ref="N113:N117" si="58">-0.33*L113</f>
        <v>-5.61</v>
      </c>
      <c r="O113" s="89">
        <f t="shared" ref="O113:O117" si="59">0.0225*L113</f>
        <v>0.38250000000000001</v>
      </c>
      <c r="P113" s="89">
        <f t="shared" ref="P113:P117" si="60">N113^2</f>
        <v>31.472100000000005</v>
      </c>
      <c r="Q113" s="89">
        <f t="shared" ref="Q113:Q117" si="61">4*M113*O113</f>
        <v>29.9421</v>
      </c>
      <c r="R113" s="89">
        <f t="shared" ref="R113:R117" si="62">N113^2-4*M113*O113</f>
        <v>1.5300000000000047</v>
      </c>
      <c r="S113" s="89">
        <f t="shared" ref="S113:S117" si="63">R113^0.5</f>
        <v>1.2369316876853</v>
      </c>
      <c r="T113" s="89">
        <f t="shared" ref="T113:T117" si="64">(-N113+S113)/(2*M113)</f>
        <v>0.17493438139206183</v>
      </c>
      <c r="U113" s="95">
        <f t="shared" si="53"/>
        <v>4.3733595348015457E-2</v>
      </c>
      <c r="V113">
        <f>'Cálculos B31g'!$F$4</f>
        <v>0.25</v>
      </c>
    </row>
    <row r="114" spans="1:22" x14ac:dyDescent="0.3">
      <c r="E114">
        <v>0.72</v>
      </c>
      <c r="F114" s="89" t="str">
        <f t="shared" si="50"/>
        <v>Profundidad</v>
      </c>
      <c r="G114" s="89" t="str">
        <f t="shared" si="54"/>
        <v/>
      </c>
      <c r="H114" s="89" t="str">
        <f t="shared" si="37"/>
        <v>Profundidad</v>
      </c>
      <c r="I114" s="89" t="str">
        <f t="shared" si="51"/>
        <v/>
      </c>
      <c r="J114">
        <v>36</v>
      </c>
      <c r="K114" s="89">
        <f t="shared" si="52"/>
        <v>4</v>
      </c>
      <c r="L114" s="89">
        <f t="shared" si="55"/>
        <v>17</v>
      </c>
      <c r="M114" s="89">
        <f t="shared" si="56"/>
        <v>19.57</v>
      </c>
      <c r="N114" s="89">
        <f t="shared" si="58"/>
        <v>-5.61</v>
      </c>
      <c r="O114" s="89">
        <f t="shared" si="59"/>
        <v>0.38250000000000001</v>
      </c>
      <c r="P114" s="89">
        <f t="shared" si="60"/>
        <v>31.472100000000005</v>
      </c>
      <c r="Q114" s="89">
        <f t="shared" si="61"/>
        <v>29.9421</v>
      </c>
      <c r="R114" s="89">
        <f t="shared" si="62"/>
        <v>1.5300000000000047</v>
      </c>
      <c r="S114" s="89">
        <f t="shared" si="63"/>
        <v>1.2369316876853</v>
      </c>
      <c r="T114" s="89">
        <f t="shared" si="64"/>
        <v>0.17493438139206183</v>
      </c>
      <c r="U114" s="95">
        <f t="shared" si="53"/>
        <v>4.3733595348015457E-2</v>
      </c>
      <c r="V114">
        <f>'Cálculos B31g'!$F$4</f>
        <v>0.25</v>
      </c>
    </row>
    <row r="115" spans="1:22" x14ac:dyDescent="0.3">
      <c r="E115">
        <v>0.73</v>
      </c>
      <c r="F115" s="89" t="str">
        <f t="shared" si="50"/>
        <v>Profundidad</v>
      </c>
      <c r="G115" s="89" t="str">
        <f t="shared" si="54"/>
        <v/>
      </c>
      <c r="H115" s="89" t="str">
        <f t="shared" si="37"/>
        <v>Profundidad</v>
      </c>
      <c r="I115" s="89" t="str">
        <f t="shared" si="51"/>
        <v/>
      </c>
      <c r="J115">
        <v>36.5</v>
      </c>
      <c r="K115" s="89">
        <f t="shared" si="52"/>
        <v>4</v>
      </c>
      <c r="L115" s="89">
        <f t="shared" si="55"/>
        <v>17</v>
      </c>
      <c r="M115" s="89">
        <f t="shared" si="56"/>
        <v>19.57</v>
      </c>
      <c r="N115" s="89">
        <f t="shared" si="58"/>
        <v>-5.61</v>
      </c>
      <c r="O115" s="89">
        <f t="shared" si="59"/>
        <v>0.38250000000000001</v>
      </c>
      <c r="P115" s="89">
        <f t="shared" si="60"/>
        <v>31.472100000000005</v>
      </c>
      <c r="Q115" s="89">
        <f t="shared" si="61"/>
        <v>29.9421</v>
      </c>
      <c r="R115" s="89">
        <f t="shared" si="62"/>
        <v>1.5300000000000047</v>
      </c>
      <c r="S115" s="89">
        <f t="shared" si="63"/>
        <v>1.2369316876853</v>
      </c>
      <c r="T115" s="89">
        <f t="shared" si="64"/>
        <v>0.17493438139206183</v>
      </c>
      <c r="U115" s="95">
        <f t="shared" si="53"/>
        <v>4.3733595348015457E-2</v>
      </c>
      <c r="V115">
        <f>'Cálculos B31g'!$F$4</f>
        <v>0.25</v>
      </c>
    </row>
    <row r="116" spans="1:22" x14ac:dyDescent="0.3">
      <c r="E116">
        <v>0.74</v>
      </c>
      <c r="F116" s="89" t="str">
        <f t="shared" si="50"/>
        <v>Profundidad</v>
      </c>
      <c r="G116" s="89" t="str">
        <f t="shared" si="54"/>
        <v/>
      </c>
      <c r="H116" s="89" t="str">
        <f t="shared" si="37"/>
        <v>Profundidad</v>
      </c>
      <c r="I116" s="89" t="str">
        <f t="shared" si="51"/>
        <v/>
      </c>
      <c r="J116">
        <v>37</v>
      </c>
      <c r="K116" s="89">
        <f t="shared" si="52"/>
        <v>4</v>
      </c>
      <c r="L116" s="89">
        <f t="shared" si="55"/>
        <v>17</v>
      </c>
      <c r="M116" s="89">
        <f t="shared" si="56"/>
        <v>19.57</v>
      </c>
      <c r="N116" s="89">
        <f t="shared" si="58"/>
        <v>-5.61</v>
      </c>
      <c r="O116" s="89">
        <f t="shared" si="59"/>
        <v>0.38250000000000001</v>
      </c>
      <c r="P116" s="89">
        <f t="shared" si="60"/>
        <v>31.472100000000005</v>
      </c>
      <c r="Q116" s="89">
        <f t="shared" si="61"/>
        <v>29.9421</v>
      </c>
      <c r="R116" s="89">
        <f t="shared" si="62"/>
        <v>1.5300000000000047</v>
      </c>
      <c r="S116" s="89">
        <f t="shared" si="63"/>
        <v>1.2369316876853</v>
      </c>
      <c r="T116" s="89">
        <f t="shared" si="64"/>
        <v>0.17493438139206183</v>
      </c>
      <c r="U116" s="95">
        <f t="shared" si="53"/>
        <v>4.3733595348015457E-2</v>
      </c>
      <c r="V116">
        <f>'Cálculos B31g'!$F$4</f>
        <v>0.25</v>
      </c>
    </row>
    <row r="117" spans="1:22" x14ac:dyDescent="0.3">
      <c r="E117">
        <v>0.75</v>
      </c>
      <c r="F117" s="89" t="str">
        <f t="shared" si="50"/>
        <v>Profundidad</v>
      </c>
      <c r="G117" s="89" t="str">
        <f t="shared" si="54"/>
        <v/>
      </c>
      <c r="H117" s="89" t="str">
        <f t="shared" si="37"/>
        <v>Profundidad</v>
      </c>
      <c r="I117" s="89" t="str">
        <f t="shared" si="51"/>
        <v/>
      </c>
      <c r="J117">
        <v>37.5</v>
      </c>
      <c r="K117" s="89">
        <f t="shared" si="52"/>
        <v>4</v>
      </c>
      <c r="L117" s="89">
        <f t="shared" si="55"/>
        <v>17</v>
      </c>
      <c r="M117" s="89">
        <f t="shared" si="56"/>
        <v>19.57</v>
      </c>
      <c r="N117" s="89">
        <f t="shared" si="58"/>
        <v>-5.61</v>
      </c>
      <c r="O117" s="89">
        <f t="shared" si="59"/>
        <v>0.38250000000000001</v>
      </c>
      <c r="P117" s="89">
        <f t="shared" si="60"/>
        <v>31.472100000000005</v>
      </c>
      <c r="Q117" s="89">
        <f t="shared" si="61"/>
        <v>29.9421</v>
      </c>
      <c r="R117" s="89">
        <f t="shared" si="62"/>
        <v>1.5300000000000047</v>
      </c>
      <c r="S117" s="89">
        <f t="shared" si="63"/>
        <v>1.2369316876853</v>
      </c>
      <c r="T117" s="89">
        <f t="shared" si="64"/>
        <v>0.17493438139206183</v>
      </c>
      <c r="U117" s="95">
        <f t="shared" si="53"/>
        <v>4.3733595348015457E-2</v>
      </c>
      <c r="V117">
        <f>'Cálculos B31g'!$F$4</f>
        <v>0.25</v>
      </c>
    </row>
    <row r="119" spans="1:22" x14ac:dyDescent="0.3">
      <c r="A119" t="s">
        <v>146</v>
      </c>
      <c r="B119" t="s">
        <v>115</v>
      </c>
      <c r="C119" t="s">
        <v>115</v>
      </c>
      <c r="D119" t="s">
        <v>115</v>
      </c>
      <c r="E119" t="s">
        <v>147</v>
      </c>
      <c r="F119">
        <v>800</v>
      </c>
      <c r="G119" t="s">
        <v>115</v>
      </c>
      <c r="H119" t="s">
        <v>148</v>
      </c>
      <c r="I119">
        <v>0.25</v>
      </c>
      <c r="J119" t="s">
        <v>115</v>
      </c>
      <c r="K119" t="s">
        <v>115</v>
      </c>
      <c r="L119" t="s">
        <v>115</v>
      </c>
      <c r="M119" t="s">
        <v>115</v>
      </c>
    </row>
    <row r="120" spans="1:22" x14ac:dyDescent="0.3">
      <c r="A120" t="s">
        <v>115</v>
      </c>
      <c r="B120" t="s">
        <v>115</v>
      </c>
      <c r="C120" t="s">
        <v>115</v>
      </c>
      <c r="D120" t="s">
        <v>115</v>
      </c>
      <c r="E120" t="s">
        <v>149</v>
      </c>
      <c r="F120">
        <v>350</v>
      </c>
      <c r="G120" t="s">
        <v>115</v>
      </c>
      <c r="H120" t="s">
        <v>115</v>
      </c>
      <c r="I120" t="s">
        <v>150</v>
      </c>
      <c r="J120" t="s">
        <v>115</v>
      </c>
      <c r="K120" t="s">
        <v>115</v>
      </c>
      <c r="L120" t="s">
        <v>115</v>
      </c>
    </row>
    <row r="121" spans="1:22" x14ac:dyDescent="0.3">
      <c r="A121" t="s">
        <v>151</v>
      </c>
      <c r="B121" t="s">
        <v>112</v>
      </c>
      <c r="C121" t="s">
        <v>115</v>
      </c>
      <c r="D121" t="s">
        <v>115</v>
      </c>
      <c r="E121" t="s">
        <v>115</v>
      </c>
      <c r="F121" t="s">
        <v>115</v>
      </c>
      <c r="G121" t="s">
        <v>115</v>
      </c>
      <c r="H121" t="s">
        <v>115</v>
      </c>
      <c r="I121" t="s">
        <v>88</v>
      </c>
      <c r="J121" t="s">
        <v>151</v>
      </c>
      <c r="K121" t="s">
        <v>151</v>
      </c>
      <c r="L121" t="s">
        <v>152</v>
      </c>
    </row>
    <row r="122" spans="1:22" x14ac:dyDescent="0.3">
      <c r="A122" t="s">
        <v>115</v>
      </c>
      <c r="C122" t="s">
        <v>115</v>
      </c>
      <c r="D122" t="s">
        <v>153</v>
      </c>
      <c r="E122" t="s">
        <v>88</v>
      </c>
      <c r="F122" t="s">
        <v>154</v>
      </c>
      <c r="G122" t="s">
        <v>155</v>
      </c>
      <c r="H122" t="s">
        <v>115</v>
      </c>
      <c r="K122" t="s">
        <v>115</v>
      </c>
      <c r="L122" t="s">
        <v>115</v>
      </c>
    </row>
    <row r="123" spans="1:22" x14ac:dyDescent="0.3">
      <c r="A123">
        <v>0.5</v>
      </c>
      <c r="B123" s="89">
        <f t="shared" ref="B123:B154" si="65">0.893*(A123/(D*t)^0.5)</f>
        <v>0.27236244661403192</v>
      </c>
      <c r="D123" s="89">
        <f t="shared" ref="D123:D154" si="66">((M-(1.1*P))*((3*t)*((B123^2+1)^0.5)))/(2*(M-((1.1*P)*((B123^2+1)^0.5))))</f>
        <v>0.36139967510401017</v>
      </c>
      <c r="E123" s="89">
        <f t="shared" ref="E123:E154" si="67">IF(D123&lt;(0.8*t),D123,(0.8*t))</f>
        <v>0.2</v>
      </c>
      <c r="F123" s="89">
        <f t="shared" ref="F123:F186" si="68">((M/(1.1*P))-1)*(-t)</f>
        <v>0.12073112073112072</v>
      </c>
      <c r="G123" s="95">
        <f>IF(AND(D123&gt;0,F123&gt;0),IF(B123&lt;=4,E123,F123),"")</f>
        <v>0.2</v>
      </c>
      <c r="H123" s="96"/>
      <c r="I123" s="89">
        <f>'Cálculos B31g'!$F$6</f>
        <v>0.02</v>
      </c>
      <c r="J123" s="89" t="str">
        <f>IF('Cálculos B31g'!$F$7&lt;='depht vs lenght'!A123,'Cálculos B31g'!$F$7,"")</f>
        <v/>
      </c>
      <c r="K123" s="89" t="str">
        <f>IF(J123="","",J123)</f>
        <v/>
      </c>
      <c r="L123" s="95" t="str">
        <f>IF(K123="","",I123)</f>
        <v/>
      </c>
    </row>
    <row r="124" spans="1:22" x14ac:dyDescent="0.3">
      <c r="A124">
        <v>1</v>
      </c>
      <c r="B124" s="89">
        <f t="shared" si="65"/>
        <v>0.54472489322806383</v>
      </c>
      <c r="D124" s="89">
        <f t="shared" si="66"/>
        <v>0.33172599844474931</v>
      </c>
      <c r="E124" s="89">
        <f t="shared" si="67"/>
        <v>0.2</v>
      </c>
      <c r="F124" s="89">
        <f t="shared" si="68"/>
        <v>0.12073112073112072</v>
      </c>
      <c r="G124" s="95">
        <f t="shared" ref="G124:G187" si="69">IF(AND(D124&gt;0,F124&gt;0),IF(B124&lt;=4,E124,F124),"")</f>
        <v>0.2</v>
      </c>
      <c r="H124" s="96"/>
      <c r="I124" s="89">
        <f>'Cálculos B31g'!$F$6</f>
        <v>0.02</v>
      </c>
      <c r="J124" s="89" t="str">
        <f>IF('Cálculos B31g'!$F$7&lt;='depht vs lenght'!A124,'Cálculos B31g'!$F$7,"")</f>
        <v/>
      </c>
      <c r="K124" s="89" t="str">
        <f>IF(AND(J123="",J124&lt;&gt;""),J124,"")</f>
        <v/>
      </c>
      <c r="L124" s="95" t="str">
        <f t="shared" ref="L124:L137" si="70">IF(K124="","",I124)</f>
        <v/>
      </c>
    </row>
    <row r="125" spans="1:22" x14ac:dyDescent="0.3">
      <c r="A125">
        <v>1.5</v>
      </c>
      <c r="B125" s="89">
        <f t="shared" si="65"/>
        <v>0.81708733984209581</v>
      </c>
      <c r="D125" s="89">
        <f t="shared" si="66"/>
        <v>0.30203372092154451</v>
      </c>
      <c r="E125" s="89">
        <f t="shared" si="67"/>
        <v>0.2</v>
      </c>
      <c r="F125" s="89">
        <f t="shared" si="68"/>
        <v>0.12073112073112072</v>
      </c>
      <c r="G125" s="95">
        <f t="shared" si="69"/>
        <v>0.2</v>
      </c>
      <c r="H125" s="96"/>
      <c r="I125" s="89">
        <f>'Cálculos B31g'!$F$6</f>
        <v>0.02</v>
      </c>
      <c r="J125" s="89" t="str">
        <f>IF('Cálculos B31g'!$F$7&lt;='depht vs lenght'!A125,'Cálculos B31g'!$F$7,"")</f>
        <v/>
      </c>
      <c r="K125" s="89" t="str">
        <f t="shared" ref="K125:K137" si="71">IF(AND(J124="",J125&lt;&gt;""),J125,"")</f>
        <v/>
      </c>
      <c r="L125" s="95" t="str">
        <f t="shared" si="70"/>
        <v/>
      </c>
    </row>
    <row r="126" spans="1:22" x14ac:dyDescent="0.3">
      <c r="A126">
        <v>2</v>
      </c>
      <c r="B126" s="89">
        <f t="shared" si="65"/>
        <v>1.0894497864561277</v>
      </c>
      <c r="D126" s="89">
        <f t="shared" si="66"/>
        <v>0.27846237123878792</v>
      </c>
      <c r="E126" s="89">
        <f t="shared" si="67"/>
        <v>0.2</v>
      </c>
      <c r="F126" s="89">
        <f t="shared" si="68"/>
        <v>0.12073112073112072</v>
      </c>
      <c r="G126" s="95">
        <f t="shared" si="69"/>
        <v>0.2</v>
      </c>
      <c r="H126" s="96"/>
      <c r="I126" s="89">
        <f>'Cálculos B31g'!$F$6</f>
        <v>0.02</v>
      </c>
      <c r="J126" s="89" t="str">
        <f>IF('Cálculos B31g'!$F$7&lt;='depht vs lenght'!A126,'Cálculos B31g'!$F$7,"")</f>
        <v/>
      </c>
      <c r="K126" s="89" t="str">
        <f t="shared" si="71"/>
        <v/>
      </c>
      <c r="L126" s="95" t="str">
        <f t="shared" si="70"/>
        <v/>
      </c>
    </row>
    <row r="127" spans="1:22" x14ac:dyDescent="0.3">
      <c r="A127">
        <v>2.5</v>
      </c>
      <c r="B127" s="89">
        <f t="shared" si="65"/>
        <v>1.3618122330701599</v>
      </c>
      <c r="D127" s="89">
        <f t="shared" si="66"/>
        <v>0.26096346186730274</v>
      </c>
      <c r="E127" s="89">
        <f t="shared" si="67"/>
        <v>0.2</v>
      </c>
      <c r="F127" s="89">
        <f t="shared" si="68"/>
        <v>0.12073112073112072</v>
      </c>
      <c r="G127" s="95">
        <f t="shared" si="69"/>
        <v>0.2</v>
      </c>
      <c r="H127" s="96"/>
      <c r="I127" s="89">
        <f>'Cálculos B31g'!$F$6</f>
        <v>0.02</v>
      </c>
      <c r="J127" s="89" t="str">
        <f>IF('Cálculos B31g'!$F$7&lt;='depht vs lenght'!A127,'Cálculos B31g'!$F$7,"")</f>
        <v/>
      </c>
      <c r="K127" s="89" t="str">
        <f t="shared" si="71"/>
        <v/>
      </c>
      <c r="L127" s="95" t="str">
        <f t="shared" si="70"/>
        <v/>
      </c>
    </row>
    <row r="128" spans="1:22" x14ac:dyDescent="0.3">
      <c r="A128">
        <v>3</v>
      </c>
      <c r="B128" s="89">
        <f t="shared" si="65"/>
        <v>1.6341746796841916</v>
      </c>
      <c r="D128" s="89">
        <f t="shared" si="66"/>
        <v>0.24804089791657524</v>
      </c>
      <c r="E128" s="89">
        <f t="shared" si="67"/>
        <v>0.2</v>
      </c>
      <c r="F128" s="89">
        <f t="shared" si="68"/>
        <v>0.12073112073112072</v>
      </c>
      <c r="G128" s="95">
        <f t="shared" si="69"/>
        <v>0.2</v>
      </c>
      <c r="H128" s="96"/>
      <c r="I128" s="89">
        <f>'Cálculos B31g'!$F$6</f>
        <v>0.02</v>
      </c>
      <c r="J128" s="89">
        <f>IF('Cálculos B31g'!$F$7&lt;='depht vs lenght'!A128,'Cálculos B31g'!$F$7,"")</f>
        <v>2.7559999999999998</v>
      </c>
      <c r="K128" s="89">
        <f t="shared" si="71"/>
        <v>2.7559999999999998</v>
      </c>
      <c r="L128" s="95">
        <f t="shared" si="70"/>
        <v>0.02</v>
      </c>
    </row>
    <row r="129" spans="1:12" x14ac:dyDescent="0.3">
      <c r="A129">
        <v>3.5</v>
      </c>
      <c r="B129" s="89">
        <f t="shared" si="65"/>
        <v>1.9065371262982234</v>
      </c>
      <c r="D129" s="89">
        <f t="shared" si="66"/>
        <v>0.23834115850373561</v>
      </c>
      <c r="E129" s="89">
        <f t="shared" si="67"/>
        <v>0.2</v>
      </c>
      <c r="F129" s="89">
        <f t="shared" si="68"/>
        <v>0.12073112073112072</v>
      </c>
      <c r="G129" s="95">
        <f t="shared" si="69"/>
        <v>0.2</v>
      </c>
      <c r="H129" s="96"/>
      <c r="I129" s="89">
        <f>'Cálculos B31g'!$F$6</f>
        <v>0.02</v>
      </c>
      <c r="J129" s="89">
        <f>IF('Cálculos B31g'!$F$7&lt;='depht vs lenght'!A129,'Cálculos B31g'!$F$7,"")</f>
        <v>2.7559999999999998</v>
      </c>
      <c r="K129" s="89" t="str">
        <f t="shared" si="71"/>
        <v/>
      </c>
      <c r="L129" s="95" t="str">
        <f t="shared" si="70"/>
        <v/>
      </c>
    </row>
    <row r="130" spans="1:12" x14ac:dyDescent="0.3">
      <c r="A130">
        <v>4</v>
      </c>
      <c r="B130" s="89">
        <f t="shared" si="65"/>
        <v>2.1788995729122553</v>
      </c>
      <c r="D130" s="89">
        <f t="shared" si="66"/>
        <v>0.23089652437016484</v>
      </c>
      <c r="E130" s="89">
        <f t="shared" si="67"/>
        <v>0.2</v>
      </c>
      <c r="F130" s="89">
        <f t="shared" si="68"/>
        <v>0.12073112073112072</v>
      </c>
      <c r="G130" s="95">
        <f t="shared" si="69"/>
        <v>0.2</v>
      </c>
      <c r="H130" s="96"/>
      <c r="I130" s="89">
        <f>'Cálculos B31g'!$F$6</f>
        <v>0.02</v>
      </c>
      <c r="J130" s="89">
        <f>IF('Cálculos B31g'!$F$7&lt;='depht vs lenght'!A130,'Cálculos B31g'!$F$7,"")</f>
        <v>2.7559999999999998</v>
      </c>
      <c r="K130" s="89" t="str">
        <f t="shared" si="71"/>
        <v/>
      </c>
      <c r="L130" s="95" t="str">
        <f t="shared" si="70"/>
        <v/>
      </c>
    </row>
    <row r="131" spans="1:12" x14ac:dyDescent="0.3">
      <c r="A131">
        <v>4.5</v>
      </c>
      <c r="B131" s="89">
        <f t="shared" si="65"/>
        <v>2.4512620195262875</v>
      </c>
      <c r="D131" s="89">
        <f t="shared" si="66"/>
        <v>0.22505289687385466</v>
      </c>
      <c r="E131" s="89">
        <f t="shared" si="67"/>
        <v>0.2</v>
      </c>
      <c r="F131" s="89">
        <f t="shared" si="68"/>
        <v>0.12073112073112072</v>
      </c>
      <c r="G131" s="95">
        <f t="shared" si="69"/>
        <v>0.2</v>
      </c>
      <c r="H131" s="96"/>
      <c r="I131" s="89">
        <f>'Cálculos B31g'!$F$6</f>
        <v>0.02</v>
      </c>
      <c r="J131" s="89">
        <f>IF('Cálculos B31g'!$F$7&lt;='depht vs lenght'!A131,'Cálculos B31g'!$F$7,"")</f>
        <v>2.7559999999999998</v>
      </c>
      <c r="K131" s="89" t="str">
        <f t="shared" si="71"/>
        <v/>
      </c>
      <c r="L131" s="95" t="str">
        <f t="shared" si="70"/>
        <v/>
      </c>
    </row>
    <row r="132" spans="1:12" x14ac:dyDescent="0.3">
      <c r="A132">
        <v>5</v>
      </c>
      <c r="B132" s="89">
        <f t="shared" si="65"/>
        <v>2.7236244661403197</v>
      </c>
      <c r="D132" s="89">
        <f t="shared" si="66"/>
        <v>0.22037011250275246</v>
      </c>
      <c r="E132" s="89">
        <f t="shared" si="67"/>
        <v>0.2</v>
      </c>
      <c r="F132" s="89">
        <f t="shared" si="68"/>
        <v>0.12073112073112072</v>
      </c>
      <c r="G132" s="95">
        <f t="shared" si="69"/>
        <v>0.2</v>
      </c>
      <c r="H132" s="96"/>
      <c r="I132" s="89">
        <f>'Cálculos B31g'!$F$6</f>
        <v>0.02</v>
      </c>
      <c r="J132" s="89">
        <f>IF('Cálculos B31g'!$F$7&lt;='depht vs lenght'!A132,'Cálculos B31g'!$F$7,"")</f>
        <v>2.7559999999999998</v>
      </c>
      <c r="K132" s="89" t="str">
        <f t="shared" si="71"/>
        <v/>
      </c>
      <c r="L132" s="95" t="str">
        <f t="shared" si="70"/>
        <v/>
      </c>
    </row>
    <row r="133" spans="1:12" x14ac:dyDescent="0.3">
      <c r="A133">
        <v>5.5</v>
      </c>
      <c r="B133" s="89">
        <f t="shared" si="65"/>
        <v>2.9959869127543515</v>
      </c>
      <c r="D133" s="89">
        <f t="shared" si="66"/>
        <v>0.21654789198502095</v>
      </c>
      <c r="E133" s="89">
        <f t="shared" si="67"/>
        <v>0.2</v>
      </c>
      <c r="F133" s="89">
        <f t="shared" si="68"/>
        <v>0.12073112073112072</v>
      </c>
      <c r="G133" s="95">
        <f t="shared" si="69"/>
        <v>0.2</v>
      </c>
      <c r="H133" s="96"/>
      <c r="I133" s="89">
        <f>'Cálculos B31g'!$F$6</f>
        <v>0.02</v>
      </c>
      <c r="J133" s="89">
        <f>IF('Cálculos B31g'!$F$7&lt;='depht vs lenght'!A133,'Cálculos B31g'!$F$7,"")</f>
        <v>2.7559999999999998</v>
      </c>
      <c r="K133" s="89" t="str">
        <f t="shared" si="71"/>
        <v/>
      </c>
      <c r="L133" s="95" t="str">
        <f t="shared" si="70"/>
        <v/>
      </c>
    </row>
    <row r="134" spans="1:12" x14ac:dyDescent="0.3">
      <c r="A134">
        <v>6</v>
      </c>
      <c r="B134" s="89">
        <f t="shared" si="65"/>
        <v>3.2683493593683832</v>
      </c>
      <c r="D134" s="89">
        <f t="shared" si="66"/>
        <v>0.21337727704019879</v>
      </c>
      <c r="E134" s="89">
        <f t="shared" si="67"/>
        <v>0.2</v>
      </c>
      <c r="F134" s="89">
        <f t="shared" si="68"/>
        <v>0.12073112073112072</v>
      </c>
      <c r="G134" s="95">
        <f t="shared" si="69"/>
        <v>0.2</v>
      </c>
      <c r="H134" s="96"/>
      <c r="I134" s="89">
        <f>'Cálculos B31g'!$F$6</f>
        <v>0.02</v>
      </c>
      <c r="J134" s="89">
        <f>IF('Cálculos B31g'!$F$7&lt;='depht vs lenght'!A134,'Cálculos B31g'!$F$7,"")</f>
        <v>2.7559999999999998</v>
      </c>
      <c r="K134" s="89" t="str">
        <f t="shared" si="71"/>
        <v/>
      </c>
      <c r="L134" s="95" t="str">
        <f t="shared" si="70"/>
        <v/>
      </c>
    </row>
    <row r="135" spans="1:12" x14ac:dyDescent="0.3">
      <c r="A135">
        <v>6.5</v>
      </c>
      <c r="B135" s="89">
        <f t="shared" si="65"/>
        <v>3.5407118059824154</v>
      </c>
      <c r="D135" s="89">
        <f t="shared" si="66"/>
        <v>0.21070973004693846</v>
      </c>
      <c r="E135" s="89">
        <f t="shared" si="67"/>
        <v>0.2</v>
      </c>
      <c r="F135" s="89">
        <f t="shared" si="68"/>
        <v>0.12073112073112072</v>
      </c>
      <c r="G135" s="95">
        <f t="shared" si="69"/>
        <v>0.2</v>
      </c>
      <c r="H135" s="96"/>
      <c r="I135" s="89">
        <f>'Cálculos B31g'!$F$6</f>
        <v>0.02</v>
      </c>
      <c r="J135" s="89">
        <f>IF('Cálculos B31g'!$F$7&lt;='depht vs lenght'!A135,'Cálculos B31g'!$F$7,"")</f>
        <v>2.7559999999999998</v>
      </c>
      <c r="K135" s="89" t="str">
        <f t="shared" si="71"/>
        <v/>
      </c>
      <c r="L135" s="95" t="str">
        <f t="shared" si="70"/>
        <v/>
      </c>
    </row>
    <row r="136" spans="1:12" x14ac:dyDescent="0.3">
      <c r="A136">
        <v>7</v>
      </c>
      <c r="B136" s="89">
        <f t="shared" si="65"/>
        <v>3.8130742525964467</v>
      </c>
      <c r="D136" s="89">
        <f t="shared" si="66"/>
        <v>0.20843744921947047</v>
      </c>
      <c r="E136" s="89">
        <f t="shared" si="67"/>
        <v>0.2</v>
      </c>
      <c r="F136" s="89">
        <f t="shared" si="68"/>
        <v>0.12073112073112072</v>
      </c>
      <c r="G136" s="95">
        <f t="shared" si="69"/>
        <v>0.2</v>
      </c>
      <c r="H136" s="96"/>
      <c r="I136" s="89">
        <f>'Cálculos B31g'!$F$6</f>
        <v>0.02</v>
      </c>
      <c r="J136" s="89">
        <f>IF('Cálculos B31g'!$F$7&lt;='depht vs lenght'!A136,'Cálculos B31g'!$F$7,"")</f>
        <v>2.7559999999999998</v>
      </c>
      <c r="K136" s="89" t="str">
        <f t="shared" si="71"/>
        <v/>
      </c>
      <c r="L136" s="95" t="str">
        <f t="shared" si="70"/>
        <v/>
      </c>
    </row>
    <row r="137" spans="1:12" x14ac:dyDescent="0.3">
      <c r="A137">
        <v>7.5</v>
      </c>
      <c r="B137" s="89">
        <f t="shared" si="65"/>
        <v>4.0854366992104794</v>
      </c>
      <c r="D137" s="89">
        <f t="shared" si="66"/>
        <v>0.20648066038584295</v>
      </c>
      <c r="E137" s="89">
        <f t="shared" si="67"/>
        <v>0.2</v>
      </c>
      <c r="F137" s="89">
        <f t="shared" si="68"/>
        <v>0.12073112073112072</v>
      </c>
      <c r="G137" s="95">
        <f t="shared" si="69"/>
        <v>0.12073112073112072</v>
      </c>
      <c r="H137" s="96"/>
      <c r="I137" s="89">
        <f>'Cálculos B31g'!$F$6</f>
        <v>0.02</v>
      </c>
      <c r="J137" s="89">
        <f>IF('Cálculos B31g'!$F$7&lt;='depht vs lenght'!A137,'Cálculos B31g'!$F$7,"")</f>
        <v>2.7559999999999998</v>
      </c>
      <c r="K137" s="89" t="str">
        <f t="shared" si="71"/>
        <v/>
      </c>
      <c r="L137" s="95" t="str">
        <f t="shared" si="70"/>
        <v/>
      </c>
    </row>
    <row r="138" spans="1:12" x14ac:dyDescent="0.3">
      <c r="A138">
        <v>8</v>
      </c>
      <c r="B138" s="89">
        <f t="shared" si="65"/>
        <v>4.3577991458245107</v>
      </c>
      <c r="D138" s="89">
        <f t="shared" si="66"/>
        <v>0.20477926392403656</v>
      </c>
      <c r="E138" s="89">
        <f t="shared" si="67"/>
        <v>0.2</v>
      </c>
      <c r="F138" s="89">
        <f t="shared" si="68"/>
        <v>0.12073112073112072</v>
      </c>
      <c r="G138" s="95">
        <f t="shared" si="69"/>
        <v>0.12073112073112072</v>
      </c>
      <c r="H138" s="96"/>
      <c r="I138" s="89">
        <f>'Cálculos B31g'!$F$6</f>
        <v>0.02</v>
      </c>
      <c r="J138" s="89">
        <f>IF('Cálculos B31g'!$F$7&lt;='depht vs lenght'!A138,'Cálculos B31g'!$F$7,"")</f>
        <v>2.7559999999999998</v>
      </c>
      <c r="K138" s="89" t="str">
        <f>IF(AND(J137="",J138&lt;&gt;""),J138,"")</f>
        <v/>
      </c>
      <c r="L138" s="95" t="str">
        <f>IF(K138="","",I138)</f>
        <v/>
      </c>
    </row>
    <row r="139" spans="1:12" x14ac:dyDescent="0.3">
      <c r="A139">
        <v>8.5</v>
      </c>
      <c r="B139" s="89">
        <f t="shared" si="65"/>
        <v>4.6301615924385429</v>
      </c>
      <c r="D139" s="89">
        <f t="shared" si="66"/>
        <v>0.20328723690103312</v>
      </c>
      <c r="E139" s="89">
        <f t="shared" si="67"/>
        <v>0.2</v>
      </c>
      <c r="F139" s="89">
        <f t="shared" si="68"/>
        <v>0.12073112073112072</v>
      </c>
      <c r="G139" s="95">
        <f t="shared" si="69"/>
        <v>0.12073112073112072</v>
      </c>
      <c r="H139" s="96"/>
      <c r="I139" s="89">
        <f>'Cálculos B31g'!$F$6</f>
        <v>0.02</v>
      </c>
      <c r="J139" s="89">
        <f>IF('Cálculos B31g'!$F$7&lt;='depht vs lenght'!A139,'Cálculos B31g'!$F$7,"")</f>
        <v>2.7559999999999998</v>
      </c>
      <c r="K139" s="89" t="str">
        <f t="shared" ref="K139:K196" si="72">IF(AND(J138="",J139&lt;&gt;""),J139,"")</f>
        <v/>
      </c>
      <c r="L139" s="95" t="str">
        <f t="shared" ref="L139:L197" si="73">IF(K139="","",I139)</f>
        <v/>
      </c>
    </row>
    <row r="140" spans="1:12" x14ac:dyDescent="0.3">
      <c r="A140">
        <v>9</v>
      </c>
      <c r="B140" s="89">
        <f t="shared" si="65"/>
        <v>4.9025240390525751</v>
      </c>
      <c r="D140" s="89">
        <f t="shared" si="66"/>
        <v>0.20196880858892699</v>
      </c>
      <c r="E140" s="89">
        <f t="shared" si="67"/>
        <v>0.2</v>
      </c>
      <c r="F140" s="89">
        <f t="shared" si="68"/>
        <v>0.12073112073112072</v>
      </c>
      <c r="G140" s="95">
        <f t="shared" si="69"/>
        <v>0.12073112073112072</v>
      </c>
      <c r="H140" s="96"/>
      <c r="I140" s="89">
        <f>'Cálculos B31g'!$F$6</f>
        <v>0.02</v>
      </c>
      <c r="J140" s="89">
        <f>IF('Cálculos B31g'!$F$7&lt;='depht vs lenght'!A140,'Cálculos B31g'!$F$7,"")</f>
        <v>2.7559999999999998</v>
      </c>
      <c r="K140" s="89" t="str">
        <f t="shared" si="72"/>
        <v/>
      </c>
      <c r="L140" s="95" t="str">
        <f t="shared" si="73"/>
        <v/>
      </c>
    </row>
    <row r="141" spans="1:12" x14ac:dyDescent="0.3">
      <c r="A141">
        <v>9.5</v>
      </c>
      <c r="B141" s="89">
        <f t="shared" si="65"/>
        <v>5.1748864856666072</v>
      </c>
      <c r="D141" s="89">
        <f t="shared" si="66"/>
        <v>0.20079579875666001</v>
      </c>
      <c r="E141" s="89">
        <f t="shared" si="67"/>
        <v>0.2</v>
      </c>
      <c r="F141" s="89">
        <f t="shared" si="68"/>
        <v>0.12073112073112072</v>
      </c>
      <c r="G141" s="95">
        <f t="shared" si="69"/>
        <v>0.12073112073112072</v>
      </c>
      <c r="H141" s="96"/>
      <c r="I141" s="89">
        <f>'Cálculos B31g'!$F$6</f>
        <v>0.02</v>
      </c>
      <c r="J141" s="89">
        <f>IF('Cálculos B31g'!$F$7&lt;='depht vs lenght'!A141,'Cálculos B31g'!$F$7,"")</f>
        <v>2.7559999999999998</v>
      </c>
      <c r="K141" s="89" t="str">
        <f t="shared" si="72"/>
        <v/>
      </c>
      <c r="L141" s="95" t="str">
        <f t="shared" si="73"/>
        <v/>
      </c>
    </row>
    <row r="142" spans="1:12" x14ac:dyDescent="0.3">
      <c r="A142">
        <v>10</v>
      </c>
      <c r="B142" s="89">
        <f t="shared" si="65"/>
        <v>5.4472489322806394</v>
      </c>
      <c r="D142" s="89">
        <f t="shared" si="66"/>
        <v>0.19974573262717818</v>
      </c>
      <c r="E142" s="89">
        <f t="shared" si="67"/>
        <v>0.19974573262717818</v>
      </c>
      <c r="F142" s="89">
        <f t="shared" si="68"/>
        <v>0.12073112073112072</v>
      </c>
      <c r="G142" s="95">
        <f t="shared" si="69"/>
        <v>0.12073112073112072</v>
      </c>
      <c r="H142" s="96"/>
      <c r="I142" s="89">
        <f>'Cálculos B31g'!$F$6</f>
        <v>0.02</v>
      </c>
      <c r="J142" s="89">
        <f>IF('Cálculos B31g'!$F$7&lt;='depht vs lenght'!A142,'Cálculos B31g'!$F$7,"")</f>
        <v>2.7559999999999998</v>
      </c>
      <c r="K142" s="89" t="str">
        <f t="shared" si="72"/>
        <v/>
      </c>
      <c r="L142" s="95" t="str">
        <f t="shared" si="73"/>
        <v/>
      </c>
    </row>
    <row r="143" spans="1:12" x14ac:dyDescent="0.3">
      <c r="A143">
        <v>10.5</v>
      </c>
      <c r="B143" s="89">
        <f t="shared" si="65"/>
        <v>5.7196113788946716</v>
      </c>
      <c r="D143" s="89">
        <f t="shared" si="66"/>
        <v>0.19880048396960298</v>
      </c>
      <c r="E143" s="89">
        <f t="shared" si="67"/>
        <v>0.19880048396960298</v>
      </c>
      <c r="F143" s="89">
        <f t="shared" si="68"/>
        <v>0.12073112073112072</v>
      </c>
      <c r="G143" s="95">
        <f t="shared" si="69"/>
        <v>0.12073112073112072</v>
      </c>
      <c r="H143" s="96"/>
      <c r="I143" s="89">
        <f>'Cálculos B31g'!$F$6</f>
        <v>0.02</v>
      </c>
      <c r="J143" s="89">
        <f>IF('Cálculos B31g'!$F$7&lt;='depht vs lenght'!A143,'Cálculos B31g'!$F$7,"")</f>
        <v>2.7559999999999998</v>
      </c>
      <c r="K143" s="89" t="str">
        <f t="shared" si="72"/>
        <v/>
      </c>
      <c r="L143" s="95" t="str">
        <f t="shared" si="73"/>
        <v/>
      </c>
    </row>
    <row r="144" spans="1:12" x14ac:dyDescent="0.3">
      <c r="A144">
        <v>11</v>
      </c>
      <c r="B144" s="89">
        <f t="shared" si="65"/>
        <v>5.9919738255087029</v>
      </c>
      <c r="D144" s="89">
        <f t="shared" si="66"/>
        <v>0.19794528348070242</v>
      </c>
      <c r="E144" s="89">
        <f t="shared" si="67"/>
        <v>0.19794528348070242</v>
      </c>
      <c r="F144" s="89">
        <f t="shared" si="68"/>
        <v>0.12073112073112072</v>
      </c>
      <c r="G144" s="95">
        <f t="shared" si="69"/>
        <v>0.12073112073112072</v>
      </c>
      <c r="H144" s="96"/>
      <c r="I144" s="89">
        <f>'Cálculos B31g'!$F$6</f>
        <v>0.02</v>
      </c>
      <c r="J144" s="89">
        <f>IF('Cálculos B31g'!$F$7&lt;='depht vs lenght'!A144,'Cálculos B31g'!$F$7,"")</f>
        <v>2.7559999999999998</v>
      </c>
      <c r="K144" s="89" t="str">
        <f t="shared" si="72"/>
        <v/>
      </c>
      <c r="L144" s="95" t="str">
        <f t="shared" si="73"/>
        <v/>
      </c>
    </row>
    <row r="145" spans="1:12" x14ac:dyDescent="0.3">
      <c r="A145">
        <v>11.5</v>
      </c>
      <c r="B145" s="89">
        <f t="shared" si="65"/>
        <v>6.2643362721227343</v>
      </c>
      <c r="D145" s="89">
        <f t="shared" si="66"/>
        <v>0.19716798389318996</v>
      </c>
      <c r="E145" s="89">
        <f t="shared" si="67"/>
        <v>0.19716798389318996</v>
      </c>
      <c r="F145" s="89">
        <f t="shared" si="68"/>
        <v>0.12073112073112072</v>
      </c>
      <c r="G145" s="95">
        <f t="shared" si="69"/>
        <v>0.12073112073112072</v>
      </c>
      <c r="H145" s="96"/>
      <c r="I145" s="89">
        <f>'Cálculos B31g'!$F$6</f>
        <v>0.02</v>
      </c>
      <c r="J145" s="89">
        <f>IF('Cálculos B31g'!$F$7&lt;='depht vs lenght'!A145,'Cálculos B31g'!$F$7,"")</f>
        <v>2.7559999999999998</v>
      </c>
      <c r="K145" s="89" t="str">
        <f t="shared" si="72"/>
        <v/>
      </c>
      <c r="L145" s="95" t="str">
        <f t="shared" si="73"/>
        <v/>
      </c>
    </row>
    <row r="146" spans="1:12" x14ac:dyDescent="0.3">
      <c r="A146">
        <v>12</v>
      </c>
      <c r="B146" s="89">
        <f t="shared" si="65"/>
        <v>6.5366987187367664</v>
      </c>
      <c r="D146" s="89">
        <f t="shared" si="66"/>
        <v>0.19645850823186045</v>
      </c>
      <c r="E146" s="89">
        <f t="shared" si="67"/>
        <v>0.19645850823186045</v>
      </c>
      <c r="F146" s="89">
        <f t="shared" si="68"/>
        <v>0.12073112073112072</v>
      </c>
      <c r="G146" s="95">
        <f t="shared" si="69"/>
        <v>0.12073112073112072</v>
      </c>
      <c r="H146" s="96"/>
      <c r="I146" s="89">
        <f>'Cálculos B31g'!$F$6</f>
        <v>0.02</v>
      </c>
      <c r="J146" s="89">
        <f>IF('Cálculos B31g'!$F$7&lt;='depht vs lenght'!A146,'Cálculos B31g'!$F$7,"")</f>
        <v>2.7559999999999998</v>
      </c>
      <c r="K146" s="89" t="str">
        <f t="shared" si="72"/>
        <v/>
      </c>
      <c r="L146" s="95" t="str">
        <f t="shared" si="73"/>
        <v/>
      </c>
    </row>
    <row r="147" spans="1:12" x14ac:dyDescent="0.3">
      <c r="A147">
        <v>12.5</v>
      </c>
      <c r="B147" s="89">
        <f t="shared" si="65"/>
        <v>6.8090611653507986</v>
      </c>
      <c r="D147" s="89">
        <f t="shared" si="66"/>
        <v>0.19580843056348904</v>
      </c>
      <c r="E147" s="89">
        <f t="shared" si="67"/>
        <v>0.19580843056348904</v>
      </c>
      <c r="F147" s="89">
        <f t="shared" si="68"/>
        <v>0.12073112073112072</v>
      </c>
      <c r="G147" s="95">
        <f t="shared" si="69"/>
        <v>0.12073112073112072</v>
      </c>
      <c r="H147" s="96"/>
      <c r="I147" s="89">
        <f>'Cálculos B31g'!$F$6</f>
        <v>0.02</v>
      </c>
      <c r="J147" s="89">
        <f>IF('Cálculos B31g'!$F$7&lt;='depht vs lenght'!A147,'Cálculos B31g'!$F$7,"")</f>
        <v>2.7559999999999998</v>
      </c>
      <c r="K147" s="89" t="str">
        <f t="shared" si="72"/>
        <v/>
      </c>
      <c r="L147" s="95" t="str">
        <f t="shared" si="73"/>
        <v/>
      </c>
    </row>
    <row r="148" spans="1:12" x14ac:dyDescent="0.3">
      <c r="A148">
        <v>13</v>
      </c>
      <c r="B148" s="89">
        <f t="shared" si="65"/>
        <v>7.0814236119648308</v>
      </c>
      <c r="D148" s="89">
        <f t="shared" si="66"/>
        <v>0.19521065385184161</v>
      </c>
      <c r="E148" s="89">
        <f t="shared" si="67"/>
        <v>0.19521065385184161</v>
      </c>
      <c r="F148" s="89">
        <f t="shared" si="68"/>
        <v>0.12073112073112072</v>
      </c>
      <c r="G148" s="95">
        <f t="shared" si="69"/>
        <v>0.12073112073112072</v>
      </c>
      <c r="H148" s="96"/>
      <c r="I148" s="89">
        <f>'Cálculos B31g'!$F$6</f>
        <v>0.02</v>
      </c>
      <c r="J148" s="89">
        <f>IF('Cálculos B31g'!$F$7&lt;='depht vs lenght'!A148,'Cálculos B31g'!$F$7,"")</f>
        <v>2.7559999999999998</v>
      </c>
      <c r="K148" s="89" t="str">
        <f t="shared" si="72"/>
        <v/>
      </c>
      <c r="L148" s="95" t="str">
        <f t="shared" si="73"/>
        <v/>
      </c>
    </row>
    <row r="149" spans="1:12" x14ac:dyDescent="0.3">
      <c r="A149">
        <v>13.5</v>
      </c>
      <c r="B149" s="89">
        <f t="shared" si="65"/>
        <v>7.353786058578863</v>
      </c>
      <c r="D149" s="89">
        <f t="shared" si="66"/>
        <v>0.19465915985025156</v>
      </c>
      <c r="E149" s="89">
        <f t="shared" si="67"/>
        <v>0.19465915985025156</v>
      </c>
      <c r="F149" s="89">
        <f t="shared" si="68"/>
        <v>0.12073112073112072</v>
      </c>
      <c r="G149" s="95">
        <f t="shared" si="69"/>
        <v>0.12073112073112072</v>
      </c>
      <c r="H149" s="96"/>
      <c r="I149" s="89">
        <f>'Cálculos B31g'!$F$6</f>
        <v>0.02</v>
      </c>
      <c r="J149" s="89">
        <f>IF('Cálculos B31g'!$F$7&lt;='depht vs lenght'!A149,'Cálculos B31g'!$F$7,"")</f>
        <v>2.7559999999999998</v>
      </c>
      <c r="K149" s="89" t="str">
        <f t="shared" si="72"/>
        <v/>
      </c>
      <c r="L149" s="95" t="str">
        <f t="shared" si="73"/>
        <v/>
      </c>
    </row>
    <row r="150" spans="1:12" x14ac:dyDescent="0.3">
      <c r="A150">
        <v>14</v>
      </c>
      <c r="B150" s="89">
        <f t="shared" si="65"/>
        <v>7.6261485051928934</v>
      </c>
      <c r="D150" s="89">
        <f t="shared" si="66"/>
        <v>0.19414881304374854</v>
      </c>
      <c r="E150" s="89">
        <f t="shared" si="67"/>
        <v>0.19414881304374854</v>
      </c>
      <c r="F150" s="89">
        <f t="shared" si="68"/>
        <v>0.12073112073112072</v>
      </c>
      <c r="G150" s="95">
        <f t="shared" si="69"/>
        <v>0.12073112073112072</v>
      </c>
      <c r="H150" s="96"/>
      <c r="I150" s="89">
        <f>'Cálculos B31g'!$F$6</f>
        <v>0.02</v>
      </c>
      <c r="J150" s="89">
        <f>IF('Cálculos B31g'!$F$7&lt;='depht vs lenght'!A150,'Cálculos B31g'!$F$7,"")</f>
        <v>2.7559999999999998</v>
      </c>
      <c r="K150" s="89" t="str">
        <f t="shared" si="72"/>
        <v/>
      </c>
      <c r="L150" s="95" t="str">
        <f t="shared" si="73"/>
        <v/>
      </c>
    </row>
    <row r="151" spans="1:12" x14ac:dyDescent="0.3">
      <c r="A151">
        <v>14.5</v>
      </c>
      <c r="B151" s="89">
        <f t="shared" si="65"/>
        <v>7.8985109518069256</v>
      </c>
      <c r="D151" s="89">
        <f t="shared" si="66"/>
        <v>0.19367520557526871</v>
      </c>
      <c r="E151" s="89">
        <f t="shared" si="67"/>
        <v>0.19367520557526871</v>
      </c>
      <c r="F151" s="89">
        <f t="shared" si="68"/>
        <v>0.12073112073112072</v>
      </c>
      <c r="G151" s="95">
        <f t="shared" si="69"/>
        <v>0.12073112073112072</v>
      </c>
      <c r="H151" s="96"/>
      <c r="I151" s="89">
        <f>'Cálculos B31g'!$F$6</f>
        <v>0.02</v>
      </c>
      <c r="J151" s="89">
        <f>IF('Cálculos B31g'!$F$7&lt;='depht vs lenght'!A151,'Cálculos B31g'!$F$7,"")</f>
        <v>2.7559999999999998</v>
      </c>
      <c r="K151" s="89" t="str">
        <f t="shared" si="72"/>
        <v/>
      </c>
      <c r="L151" s="95" t="str">
        <f t="shared" si="73"/>
        <v/>
      </c>
    </row>
    <row r="152" spans="1:12" x14ac:dyDescent="0.3">
      <c r="A152">
        <v>15</v>
      </c>
      <c r="B152" s="89">
        <f t="shared" si="65"/>
        <v>8.1708733984209587</v>
      </c>
      <c r="D152" s="89">
        <f t="shared" si="66"/>
        <v>0.19323453355735495</v>
      </c>
      <c r="E152" s="89">
        <f t="shared" si="67"/>
        <v>0.19323453355735495</v>
      </c>
      <c r="F152" s="89">
        <f t="shared" si="68"/>
        <v>0.12073112073112072</v>
      </c>
      <c r="G152" s="95">
        <f>IF(AND(D152&gt;0,F152&gt;0),IF(B152&lt;=4,E152,F152),"")</f>
        <v>0.12073112073112072</v>
      </c>
      <c r="H152" s="96"/>
      <c r="I152" s="89">
        <f>'Cálculos B31g'!$F$6</f>
        <v>0.02</v>
      </c>
      <c r="J152" s="89">
        <f>IF('Cálculos B31g'!$F$7&lt;='depht vs lenght'!A152,'Cálculos B31g'!$F$7,"")</f>
        <v>2.7559999999999998</v>
      </c>
      <c r="K152" s="89" t="str">
        <f t="shared" si="72"/>
        <v/>
      </c>
      <c r="L152" s="95" t="str">
        <f t="shared" si="73"/>
        <v/>
      </c>
    </row>
    <row r="153" spans="1:12" x14ac:dyDescent="0.3">
      <c r="A153">
        <v>15.5</v>
      </c>
      <c r="B153" s="89">
        <f t="shared" si="65"/>
        <v>8.4432358450349891</v>
      </c>
      <c r="D153" s="89">
        <f t="shared" si="66"/>
        <v>0.19282349764205822</v>
      </c>
      <c r="E153" s="89">
        <f t="shared" si="67"/>
        <v>0.19282349764205822</v>
      </c>
      <c r="F153" s="89">
        <f t="shared" si="68"/>
        <v>0.12073112073112072</v>
      </c>
      <c r="G153" s="95">
        <f t="shared" si="69"/>
        <v>0.12073112073112072</v>
      </c>
      <c r="H153" s="96"/>
      <c r="I153" s="89">
        <f>'Cálculos B31g'!$F$6</f>
        <v>0.02</v>
      </c>
      <c r="J153" s="89">
        <f>IF('Cálculos B31g'!$F$7&lt;='depht vs lenght'!A153,'Cálculos B31g'!$F$7,"")</f>
        <v>2.7559999999999998</v>
      </c>
      <c r="K153" s="89" t="str">
        <f t="shared" si="72"/>
        <v/>
      </c>
      <c r="L153" s="95" t="str">
        <f t="shared" si="73"/>
        <v/>
      </c>
    </row>
    <row r="154" spans="1:12" x14ac:dyDescent="0.3">
      <c r="A154">
        <v>16</v>
      </c>
      <c r="B154" s="89">
        <f t="shared" si="65"/>
        <v>8.7155982916490213</v>
      </c>
      <c r="D154" s="89">
        <f t="shared" si="66"/>
        <v>0.19243922250349443</v>
      </c>
      <c r="E154" s="89">
        <f t="shared" si="67"/>
        <v>0.19243922250349443</v>
      </c>
      <c r="F154" s="89">
        <f t="shared" si="68"/>
        <v>0.12073112073112072</v>
      </c>
      <c r="G154" s="95">
        <f t="shared" si="69"/>
        <v>0.12073112073112072</v>
      </c>
      <c r="H154" s="96"/>
      <c r="I154" s="89">
        <f>'Cálculos B31g'!$F$6</f>
        <v>0.02</v>
      </c>
      <c r="J154" s="89">
        <f>IF('Cálculos B31g'!$F$7&lt;='depht vs lenght'!A154,'Cálculos B31g'!$F$7,"")</f>
        <v>2.7559999999999998</v>
      </c>
      <c r="K154" s="89" t="str">
        <f t="shared" si="72"/>
        <v/>
      </c>
      <c r="L154" s="95" t="str">
        <f t="shared" si="73"/>
        <v/>
      </c>
    </row>
    <row r="155" spans="1:12" x14ac:dyDescent="0.3">
      <c r="A155">
        <v>16.5</v>
      </c>
      <c r="B155" s="89">
        <f t="shared" ref="B155:B186" si="74">0.893*(A155/(D*t)^0.5)</f>
        <v>8.9879607382630535</v>
      </c>
      <c r="D155" s="89">
        <f t="shared" ref="D155:D186" si="75">((M-(1.1*P))*((3*t)*((B155^2+1)^0.5)))/(2*(M-((1.1*P)*((B155^2+1)^0.5))))</f>
        <v>0.1920791911859103</v>
      </c>
      <c r="E155" s="89">
        <f t="shared" ref="E155:E186" si="76">IF(D155&lt;(0.8*t),D155,(0.8*t))</f>
        <v>0.1920791911859103</v>
      </c>
      <c r="F155" s="89">
        <f t="shared" si="68"/>
        <v>0.12073112073112072</v>
      </c>
      <c r="G155" s="95">
        <f t="shared" si="69"/>
        <v>0.12073112073112072</v>
      </c>
      <c r="H155" s="96"/>
      <c r="I155" s="89">
        <f>'Cálculos B31g'!$F$6</f>
        <v>0.02</v>
      </c>
      <c r="J155" s="89">
        <f>IF('Cálculos B31g'!$F$7&lt;='depht vs lenght'!A155,'Cálculos B31g'!$F$7,"")</f>
        <v>2.7559999999999998</v>
      </c>
      <c r="K155" s="89" t="str">
        <f t="shared" si="72"/>
        <v/>
      </c>
      <c r="L155" s="95" t="str">
        <f t="shared" si="73"/>
        <v/>
      </c>
    </row>
    <row r="156" spans="1:12" x14ac:dyDescent="0.3">
      <c r="A156">
        <v>17</v>
      </c>
      <c r="B156" s="89">
        <f t="shared" si="74"/>
        <v>9.2603231848770857</v>
      </c>
      <c r="D156" s="89">
        <f t="shared" si="75"/>
        <v>0.19174119122587133</v>
      </c>
      <c r="E156" s="89">
        <f t="shared" si="76"/>
        <v>0.19174119122587133</v>
      </c>
      <c r="F156" s="89">
        <f t="shared" si="68"/>
        <v>0.12073112073112072</v>
      </c>
      <c r="G156" s="95">
        <f t="shared" si="69"/>
        <v>0.12073112073112072</v>
      </c>
      <c r="H156" s="96"/>
      <c r="I156" s="89">
        <f>'Cálculos B31g'!$F$6</f>
        <v>0.02</v>
      </c>
      <c r="J156" s="89">
        <f>IF('Cálculos B31g'!$F$7&lt;='depht vs lenght'!A156,'Cálculos B31g'!$F$7,"")</f>
        <v>2.7559999999999998</v>
      </c>
      <c r="K156" s="89" t="str">
        <f t="shared" si="72"/>
        <v/>
      </c>
      <c r="L156" s="95" t="str">
        <f t="shared" si="73"/>
        <v/>
      </c>
    </row>
    <row r="157" spans="1:12" x14ac:dyDescent="0.3">
      <c r="A157">
        <v>17.5</v>
      </c>
      <c r="B157" s="89">
        <f t="shared" si="74"/>
        <v>9.5326856314911179</v>
      </c>
      <c r="D157" s="89">
        <f t="shared" si="75"/>
        <v>0.19142327016744404</v>
      </c>
      <c r="E157" s="89">
        <f t="shared" si="76"/>
        <v>0.19142327016744404</v>
      </c>
      <c r="F157" s="89">
        <f t="shared" si="68"/>
        <v>0.12073112073112072</v>
      </c>
      <c r="G157" s="95">
        <f t="shared" si="69"/>
        <v>0.12073112073112072</v>
      </c>
      <c r="H157" s="96"/>
      <c r="I157" s="89">
        <f>'Cálculos B31g'!$F$6</f>
        <v>0.02</v>
      </c>
      <c r="J157" s="89">
        <f>IF('Cálculos B31g'!$F$7&lt;='depht vs lenght'!A157,'Cálculos B31g'!$F$7,"")</f>
        <v>2.7559999999999998</v>
      </c>
      <c r="K157" s="89" t="str">
        <f t="shared" si="72"/>
        <v/>
      </c>
      <c r="L157" s="95" t="str">
        <f t="shared" si="73"/>
        <v/>
      </c>
    </row>
    <row r="158" spans="1:12" x14ac:dyDescent="0.3">
      <c r="A158">
        <v>18</v>
      </c>
      <c r="B158" s="89">
        <f t="shared" si="74"/>
        <v>9.8050480781051501</v>
      </c>
      <c r="D158" s="89">
        <f t="shared" si="75"/>
        <v>0.1911236986218256</v>
      </c>
      <c r="E158" s="89">
        <f t="shared" si="76"/>
        <v>0.1911236986218256</v>
      </c>
      <c r="F158" s="89">
        <f t="shared" si="68"/>
        <v>0.12073112073112072</v>
      </c>
      <c r="G158" s="95">
        <f t="shared" si="69"/>
        <v>0.12073112073112072</v>
      </c>
      <c r="H158" s="96"/>
      <c r="I158" s="89">
        <f>'Cálculos B31g'!$F$6</f>
        <v>0.02</v>
      </c>
      <c r="J158" s="89">
        <f>IF('Cálculos B31g'!$F$7&lt;='depht vs lenght'!A158,'Cálculos B31g'!$F$7,"")</f>
        <v>2.7559999999999998</v>
      </c>
      <c r="K158" s="89" t="str">
        <f t="shared" si="72"/>
        <v/>
      </c>
      <c r="L158" s="95" t="str">
        <f t="shared" si="73"/>
        <v/>
      </c>
    </row>
    <row r="159" spans="1:12" x14ac:dyDescent="0.3">
      <c r="A159">
        <v>18.5</v>
      </c>
      <c r="B159" s="89">
        <f t="shared" si="74"/>
        <v>10.077410524719182</v>
      </c>
      <c r="D159" s="89">
        <f t="shared" si="75"/>
        <v>0.1908409394256213</v>
      </c>
      <c r="E159" s="89">
        <f t="shared" si="76"/>
        <v>0.1908409394256213</v>
      </c>
      <c r="F159" s="89">
        <f t="shared" si="68"/>
        <v>0.12073112073112072</v>
      </c>
      <c r="G159" s="95">
        <f t="shared" si="69"/>
        <v>0.12073112073112072</v>
      </c>
      <c r="H159" s="96"/>
      <c r="I159" s="89">
        <f>'Cálculos B31g'!$F$6</f>
        <v>0.02</v>
      </c>
      <c r="J159" s="89">
        <f>IF('Cálculos B31g'!$F$7&lt;='depht vs lenght'!A159,'Cálculos B31g'!$F$7,"")</f>
        <v>2.7559999999999998</v>
      </c>
      <c r="K159" s="89" t="str">
        <f t="shared" si="72"/>
        <v/>
      </c>
      <c r="L159" s="95" t="str">
        <f t="shared" si="73"/>
        <v/>
      </c>
    </row>
    <row r="160" spans="1:12" x14ac:dyDescent="0.3">
      <c r="A160">
        <v>19</v>
      </c>
      <c r="B160" s="89">
        <f t="shared" si="74"/>
        <v>10.349772971333214</v>
      </c>
      <c r="D160" s="89">
        <f t="shared" si="75"/>
        <v>0.19057362175899398</v>
      </c>
      <c r="E160" s="89">
        <f t="shared" si="76"/>
        <v>0.19057362175899398</v>
      </c>
      <c r="F160" s="89">
        <f t="shared" si="68"/>
        <v>0.12073112073112072</v>
      </c>
      <c r="G160" s="95">
        <f t="shared" si="69"/>
        <v>0.12073112073112072</v>
      </c>
      <c r="H160" s="96"/>
      <c r="I160" s="89">
        <f>'Cálculos B31g'!$F$6</f>
        <v>0.02</v>
      </c>
      <c r="J160" s="89">
        <f>IF('Cálculos B31g'!$F$7&lt;='depht vs lenght'!A160,'Cálculos B31g'!$F$7,"")</f>
        <v>2.7559999999999998</v>
      </c>
      <c r="K160" s="89" t="str">
        <f t="shared" si="72"/>
        <v/>
      </c>
      <c r="L160" s="95" t="str">
        <f t="shared" si="73"/>
        <v/>
      </c>
    </row>
    <row r="161" spans="1:12" x14ac:dyDescent="0.3">
      <c r="A161">
        <v>19.5</v>
      </c>
      <c r="B161" s="89">
        <f t="shared" si="74"/>
        <v>10.622135417947247</v>
      </c>
      <c r="D161" s="89">
        <f t="shared" si="75"/>
        <v>0.19032051932074462</v>
      </c>
      <c r="E161" s="89">
        <f t="shared" si="76"/>
        <v>0.19032051932074462</v>
      </c>
      <c r="F161" s="89">
        <f t="shared" si="68"/>
        <v>0.12073112073112072</v>
      </c>
      <c r="G161" s="95">
        <f t="shared" si="69"/>
        <v>0.12073112073112072</v>
      </c>
      <c r="H161" s="96"/>
      <c r="I161" s="89">
        <f>'Cálculos B31g'!$F$6</f>
        <v>0.02</v>
      </c>
      <c r="J161" s="89">
        <f>IF('Cálculos B31g'!$F$7&lt;='depht vs lenght'!A161,'Cálculos B31g'!$F$7,"")</f>
        <v>2.7559999999999998</v>
      </c>
      <c r="K161" s="89" t="str">
        <f t="shared" si="72"/>
        <v/>
      </c>
      <c r="L161" s="95" t="str">
        <f t="shared" si="73"/>
        <v/>
      </c>
    </row>
    <row r="162" spans="1:12" x14ac:dyDescent="0.3">
      <c r="A162">
        <v>20</v>
      </c>
      <c r="B162" s="89">
        <f t="shared" si="74"/>
        <v>10.894497864561279</v>
      </c>
      <c r="D162" s="89">
        <f t="shared" si="75"/>
        <v>0.19008053183984483</v>
      </c>
      <c r="E162" s="89">
        <f t="shared" si="76"/>
        <v>0.19008053183984483</v>
      </c>
      <c r="F162" s="89">
        <f t="shared" si="68"/>
        <v>0.12073112073112072</v>
      </c>
      <c r="G162" s="95">
        <f t="shared" si="69"/>
        <v>0.12073112073112072</v>
      </c>
      <c r="H162" s="96"/>
      <c r="I162" s="89">
        <f>'Cálculos B31g'!$F$6</f>
        <v>0.02</v>
      </c>
      <c r="J162" s="89">
        <f>IF('Cálculos B31g'!$F$7&lt;='depht vs lenght'!A162,'Cálculos B31g'!$F$7,"")</f>
        <v>2.7559999999999998</v>
      </c>
      <c r="K162" s="89" t="str">
        <f t="shared" si="72"/>
        <v/>
      </c>
      <c r="L162" s="95" t="str">
        <f t="shared" si="73"/>
        <v/>
      </c>
    </row>
    <row r="163" spans="1:12" x14ac:dyDescent="0.3">
      <c r="A163">
        <v>20.5</v>
      </c>
      <c r="B163" s="89">
        <f t="shared" si="74"/>
        <v>11.166860311175311</v>
      </c>
      <c r="D163" s="89">
        <f t="shared" si="75"/>
        <v>0.18985266934508135</v>
      </c>
      <c r="E163" s="89">
        <f t="shared" si="76"/>
        <v>0.18985266934508135</v>
      </c>
      <c r="F163" s="89">
        <f t="shared" si="68"/>
        <v>0.12073112073112072</v>
      </c>
      <c r="G163" s="95">
        <f t="shared" si="69"/>
        <v>0.12073112073112072</v>
      </c>
      <c r="H163" s="96"/>
      <c r="I163" s="89">
        <f>'Cálculos B31g'!$F$6</f>
        <v>0.02</v>
      </c>
      <c r="J163" s="89">
        <f>IF('Cálculos B31g'!$F$7&lt;='depht vs lenght'!A163,'Cálculos B31g'!$F$7,"")</f>
        <v>2.7559999999999998</v>
      </c>
      <c r="K163" s="89" t="str">
        <f t="shared" si="72"/>
        <v/>
      </c>
      <c r="L163" s="95" t="str">
        <f t="shared" si="73"/>
        <v/>
      </c>
    </row>
    <row r="164" spans="1:12" x14ac:dyDescent="0.3">
      <c r="A164">
        <v>21</v>
      </c>
      <c r="B164" s="89">
        <f t="shared" si="74"/>
        <v>11.439222757789343</v>
      </c>
      <c r="D164" s="89">
        <f t="shared" si="75"/>
        <v>0.18963603872592208</v>
      </c>
      <c r="E164" s="89">
        <f t="shared" si="76"/>
        <v>0.18963603872592208</v>
      </c>
      <c r="F164" s="89">
        <f t="shared" si="68"/>
        <v>0.12073112073112072</v>
      </c>
      <c r="G164" s="95">
        <f t="shared" si="69"/>
        <v>0.12073112073112072</v>
      </c>
      <c r="H164" s="96"/>
      <c r="I164" s="89">
        <f>'Cálculos B31g'!$F$6</f>
        <v>0.02</v>
      </c>
      <c r="J164" s="89">
        <f>IF('Cálculos B31g'!$F$7&lt;='depht vs lenght'!A164,'Cálculos B31g'!$F$7,"")</f>
        <v>2.7559999999999998</v>
      </c>
      <c r="K164" s="89" t="str">
        <f t="shared" si="72"/>
        <v/>
      </c>
      <c r="L164" s="95" t="str">
        <f t="shared" si="73"/>
        <v/>
      </c>
    </row>
    <row r="165" spans="1:12" x14ac:dyDescent="0.3">
      <c r="A165">
        <v>21.5</v>
      </c>
      <c r="B165" s="89">
        <f t="shared" si="74"/>
        <v>11.711585204403374</v>
      </c>
      <c r="D165" s="89">
        <f t="shared" si="75"/>
        <v>0.18942983220563728</v>
      </c>
      <c r="E165" s="89">
        <f t="shared" si="76"/>
        <v>0.18942983220563728</v>
      </c>
      <c r="F165" s="89">
        <f t="shared" si="68"/>
        <v>0.12073112073112072</v>
      </c>
      <c r="G165" s="95">
        <f t="shared" si="69"/>
        <v>0.12073112073112072</v>
      </c>
      <c r="H165" s="96"/>
      <c r="I165" s="89">
        <f>'Cálculos B31g'!$F$6</f>
        <v>0.02</v>
      </c>
      <c r="J165" s="89">
        <f>IF('Cálculos B31g'!$F$7&lt;='depht vs lenght'!A165,'Cálculos B31g'!$F$7,"")</f>
        <v>2.7559999999999998</v>
      </c>
      <c r="K165" s="89" t="str">
        <f t="shared" si="72"/>
        <v/>
      </c>
      <c r="L165" s="95" t="str">
        <f t="shared" si="73"/>
        <v/>
      </c>
    </row>
    <row r="166" spans="1:12" x14ac:dyDescent="0.3">
      <c r="A166">
        <v>22</v>
      </c>
      <c r="B166" s="89">
        <f t="shared" si="74"/>
        <v>11.983947651017406</v>
      </c>
      <c r="D166" s="89">
        <f t="shared" si="75"/>
        <v>0.18923331741749144</v>
      </c>
      <c r="E166" s="89">
        <f t="shared" si="76"/>
        <v>0.18923331741749144</v>
      </c>
      <c r="F166" s="89">
        <f t="shared" si="68"/>
        <v>0.12073112073112072</v>
      </c>
      <c r="G166" s="95">
        <f t="shared" si="69"/>
        <v>0.12073112073112072</v>
      </c>
      <c r="H166" s="96"/>
      <c r="I166" s="89">
        <f>'Cálculos B31g'!$F$6</f>
        <v>0.02</v>
      </c>
      <c r="J166" s="89">
        <f>IF('Cálculos B31g'!$F$7&lt;='depht vs lenght'!A166,'Cálculos B31g'!$F$7,"")</f>
        <v>2.7559999999999998</v>
      </c>
      <c r="K166" s="89" t="str">
        <f t="shared" si="72"/>
        <v/>
      </c>
      <c r="L166" s="95" t="str">
        <f t="shared" si="73"/>
        <v/>
      </c>
    </row>
    <row r="167" spans="1:12" x14ac:dyDescent="0.3">
      <c r="A167">
        <v>22.5</v>
      </c>
      <c r="B167" s="89">
        <f t="shared" si="74"/>
        <v>12.256310097631438</v>
      </c>
      <c r="D167" s="89">
        <f t="shared" si="75"/>
        <v>0.18904582883050799</v>
      </c>
      <c r="E167" s="89">
        <f t="shared" si="76"/>
        <v>0.18904582883050799</v>
      </c>
      <c r="F167" s="89">
        <f t="shared" si="68"/>
        <v>0.12073112073112072</v>
      </c>
      <c r="G167" s="95">
        <f t="shared" si="69"/>
        <v>0.12073112073112072</v>
      </c>
      <c r="H167" s="96"/>
      <c r="I167" s="89">
        <f>'Cálculos B31g'!$F$6</f>
        <v>0.02</v>
      </c>
      <c r="J167" s="89">
        <f>IF('Cálculos B31g'!$F$7&lt;='depht vs lenght'!A167,'Cálculos B31g'!$F$7,"")</f>
        <v>2.7559999999999998</v>
      </c>
      <c r="K167" s="89" t="str">
        <f t="shared" si="72"/>
        <v/>
      </c>
      <c r="L167" s="95" t="str">
        <f t="shared" si="73"/>
        <v/>
      </c>
    </row>
    <row r="168" spans="1:12" x14ac:dyDescent="0.3">
      <c r="A168">
        <v>23</v>
      </c>
      <c r="B168" s="89">
        <f t="shared" si="74"/>
        <v>12.528672544245469</v>
      </c>
      <c r="D168" s="89">
        <f t="shared" si="75"/>
        <v>0.18886676031599114</v>
      </c>
      <c r="E168" s="89">
        <f t="shared" si="76"/>
        <v>0.18886676031599114</v>
      </c>
      <c r="F168" s="89">
        <f t="shared" si="68"/>
        <v>0.12073112073112072</v>
      </c>
      <c r="G168" s="95">
        <f t="shared" si="69"/>
        <v>0.12073112073112072</v>
      </c>
      <c r="H168" s="96"/>
      <c r="I168" s="89">
        <f>'Cálculos B31g'!$F$6</f>
        <v>0.02</v>
      </c>
      <c r="J168" s="89">
        <f>IF('Cálculos B31g'!$F$7&lt;='depht vs lenght'!A168,'Cálculos B31g'!$F$7,"")</f>
        <v>2.7559999999999998</v>
      </c>
      <c r="K168" s="89" t="str">
        <f t="shared" si="72"/>
        <v/>
      </c>
      <c r="L168" s="95" t="str">
        <f t="shared" si="73"/>
        <v/>
      </c>
    </row>
    <row r="169" spans="1:12" x14ac:dyDescent="0.3">
      <c r="A169">
        <v>23.5</v>
      </c>
      <c r="B169" s="89">
        <f t="shared" si="74"/>
        <v>12.801034990859501</v>
      </c>
      <c r="D169" s="89">
        <f t="shared" si="75"/>
        <v>0.18869555868202448</v>
      </c>
      <c r="E169" s="89">
        <f t="shared" si="76"/>
        <v>0.18869555868202448</v>
      </c>
      <c r="F169" s="89">
        <f t="shared" si="68"/>
        <v>0.12073112073112072</v>
      </c>
      <c r="G169" s="95">
        <f>IF(AND(D169&gt;0,F169&gt;0),IF(B169&lt;=4,E169,F169),"")</f>
        <v>0.12073112073112072</v>
      </c>
      <c r="H169" s="96"/>
      <c r="I169" s="89">
        <f>'Cálculos B31g'!$F$6</f>
        <v>0.02</v>
      </c>
      <c r="J169" s="89">
        <f>IF('Cálculos B31g'!$F$7&lt;='depht vs lenght'!A169,'Cálculos B31g'!$F$7,"")</f>
        <v>2.7559999999999998</v>
      </c>
      <c r="K169" s="89" t="str">
        <f t="shared" si="72"/>
        <v/>
      </c>
      <c r="L169" s="95" t="str">
        <f t="shared" si="73"/>
        <v/>
      </c>
    </row>
    <row r="170" spans="1:12" x14ac:dyDescent="0.3">
      <c r="A170">
        <v>24</v>
      </c>
      <c r="B170" s="89">
        <f t="shared" si="74"/>
        <v>13.073397437473533</v>
      </c>
      <c r="D170" s="89">
        <f t="shared" si="75"/>
        <v>0.18853171803236959</v>
      </c>
      <c r="E170" s="89">
        <f t="shared" si="76"/>
        <v>0.18853171803236959</v>
      </c>
      <c r="F170" s="89">
        <f t="shared" si="68"/>
        <v>0.12073112073112072</v>
      </c>
      <c r="G170" s="95">
        <f t="shared" si="69"/>
        <v>0.12073112073112072</v>
      </c>
      <c r="H170" s="96"/>
      <c r="I170" s="89">
        <f>'Cálculos B31g'!$F$6</f>
        <v>0.02</v>
      </c>
      <c r="J170" s="89">
        <f>IF('Cálculos B31g'!$F$7&lt;='depht vs lenght'!A170,'Cálculos B31g'!$F$7,"")</f>
        <v>2.7559999999999998</v>
      </c>
      <c r="K170" s="89" t="str">
        <f t="shared" si="72"/>
        <v/>
      </c>
      <c r="L170" s="95" t="str">
        <f t="shared" si="73"/>
        <v/>
      </c>
    </row>
    <row r="171" spans="1:12" x14ac:dyDescent="0.3">
      <c r="A171">
        <v>24.5</v>
      </c>
      <c r="B171" s="89">
        <f t="shared" si="74"/>
        <v>13.345759884087565</v>
      </c>
      <c r="D171" s="89">
        <f t="shared" si="75"/>
        <v>0.18837477482996387</v>
      </c>
      <c r="E171" s="89">
        <f t="shared" si="76"/>
        <v>0.18837477482996387</v>
      </c>
      <c r="F171" s="89">
        <f t="shared" si="68"/>
        <v>0.12073112073112072</v>
      </c>
      <c r="G171" s="95">
        <f t="shared" si="69"/>
        <v>0.12073112073112072</v>
      </c>
      <c r="H171" s="96"/>
      <c r="I171" s="89">
        <f>'Cálculos B31g'!$F$6</f>
        <v>0.02</v>
      </c>
      <c r="J171" s="89">
        <f>IF('Cálculos B31g'!$F$7&lt;='depht vs lenght'!A171,'Cálculos B31g'!$F$7,"")</f>
        <v>2.7559999999999998</v>
      </c>
      <c r="K171" s="89" t="str">
        <f t="shared" si="72"/>
        <v/>
      </c>
      <c r="L171" s="95" t="str">
        <f t="shared" si="73"/>
        <v/>
      </c>
    </row>
    <row r="172" spans="1:12" x14ac:dyDescent="0.3">
      <c r="A172">
        <v>25</v>
      </c>
      <c r="B172" s="89">
        <f t="shared" si="74"/>
        <v>13.618122330701597</v>
      </c>
      <c r="D172" s="89">
        <f t="shared" si="75"/>
        <v>0.18822430356466671</v>
      </c>
      <c r="E172" s="89">
        <f t="shared" si="76"/>
        <v>0.18822430356466671</v>
      </c>
      <c r="F172" s="89">
        <f t="shared" si="68"/>
        <v>0.12073112073112072</v>
      </c>
      <c r="G172" s="95">
        <f t="shared" si="69"/>
        <v>0.12073112073112072</v>
      </c>
      <c r="H172" s="96"/>
      <c r="I172" s="89">
        <f>'Cálculos B31g'!$F$6</f>
        <v>0.02</v>
      </c>
      <c r="J172" s="89">
        <f>IF('Cálculos B31g'!$F$7&lt;='depht vs lenght'!A172,'Cálculos B31g'!$F$7,"")</f>
        <v>2.7559999999999998</v>
      </c>
      <c r="K172" s="89" t="str">
        <f t="shared" si="72"/>
        <v/>
      </c>
      <c r="L172" s="95" t="str">
        <f t="shared" si="73"/>
        <v/>
      </c>
    </row>
    <row r="173" spans="1:12" x14ac:dyDescent="0.3">
      <c r="A173">
        <v>25.5</v>
      </c>
      <c r="B173" s="89">
        <f t="shared" si="74"/>
        <v>13.890484777315629</v>
      </c>
      <c r="D173" s="89">
        <f t="shared" si="75"/>
        <v>0.18807991294087487</v>
      </c>
      <c r="E173" s="89">
        <f t="shared" si="76"/>
        <v>0.18807991294087487</v>
      </c>
      <c r="F173" s="89">
        <f t="shared" si="68"/>
        <v>0.12073112073112072</v>
      </c>
      <c r="G173" s="95">
        <f t="shared" si="69"/>
        <v>0.12073112073112072</v>
      </c>
      <c r="H173" s="96"/>
      <c r="I173" s="89">
        <f>'Cálculos B31g'!$F$6</f>
        <v>0.02</v>
      </c>
      <c r="J173" s="89">
        <f>IF('Cálculos B31g'!$F$7&lt;='depht vs lenght'!A173,'Cálculos B31g'!$F$7,"")</f>
        <v>2.7559999999999998</v>
      </c>
      <c r="K173" s="89" t="str">
        <f t="shared" si="72"/>
        <v/>
      </c>
      <c r="L173" s="95" t="str">
        <f t="shared" si="73"/>
        <v/>
      </c>
    </row>
    <row r="174" spans="1:12" x14ac:dyDescent="0.3">
      <c r="A174">
        <v>26</v>
      </c>
      <c r="B174" s="89">
        <f t="shared" si="74"/>
        <v>14.162847223929662</v>
      </c>
      <c r="D174" s="89">
        <f t="shared" si="75"/>
        <v>0.18794124251380434</v>
      </c>
      <c r="E174" s="89">
        <f t="shared" si="76"/>
        <v>0.18794124251380434</v>
      </c>
      <c r="F174" s="89">
        <f t="shared" si="68"/>
        <v>0.12073112073112072</v>
      </c>
      <c r="G174" s="95">
        <f t="shared" si="69"/>
        <v>0.12073112073112072</v>
      </c>
      <c r="H174" s="96"/>
      <c r="I174" s="89">
        <f>'Cálculos B31g'!$F$6</f>
        <v>0.02</v>
      </c>
      <c r="J174" s="89">
        <f>IF('Cálculos B31g'!$F$7&lt;='depht vs lenght'!A174,'Cálculos B31g'!$F$7,"")</f>
        <v>2.7559999999999998</v>
      </c>
      <c r="K174" s="89" t="str">
        <f t="shared" si="72"/>
        <v/>
      </c>
      <c r="L174" s="95" t="str">
        <f t="shared" si="73"/>
        <v/>
      </c>
    </row>
    <row r="175" spans="1:12" x14ac:dyDescent="0.3">
      <c r="A175">
        <v>26.5</v>
      </c>
      <c r="B175" s="89">
        <f t="shared" si="74"/>
        <v>14.435209670543694</v>
      </c>
      <c r="D175" s="89">
        <f t="shared" si="75"/>
        <v>0.18780795971414493</v>
      </c>
      <c r="E175" s="89">
        <f t="shared" si="76"/>
        <v>0.18780795971414493</v>
      </c>
      <c r="F175" s="89">
        <f t="shared" si="68"/>
        <v>0.12073112073112072</v>
      </c>
      <c r="G175" s="95">
        <f t="shared" si="69"/>
        <v>0.12073112073112072</v>
      </c>
      <c r="H175" s="96"/>
      <c r="I175" s="89">
        <f>'Cálculos B31g'!$F$6</f>
        <v>0.02</v>
      </c>
      <c r="J175" s="89">
        <f>IF('Cálculos B31g'!$F$7&lt;='depht vs lenght'!A175,'Cálculos B31g'!$F$7,"")</f>
        <v>2.7559999999999998</v>
      </c>
      <c r="K175" s="89" t="str">
        <f t="shared" si="72"/>
        <v/>
      </c>
      <c r="L175" s="95" t="str">
        <f t="shared" si="73"/>
        <v/>
      </c>
    </row>
    <row r="176" spans="1:12" x14ac:dyDescent="0.3">
      <c r="A176">
        <v>27</v>
      </c>
      <c r="B176" s="89">
        <f t="shared" si="74"/>
        <v>14.707572117157726</v>
      </c>
      <c r="D176" s="89">
        <f t="shared" si="75"/>
        <v>0.18767975720986121</v>
      </c>
      <c r="E176" s="89">
        <f t="shared" si="76"/>
        <v>0.18767975720986121</v>
      </c>
      <c r="F176" s="89">
        <f t="shared" si="68"/>
        <v>0.12073112073112072</v>
      </c>
      <c r="G176" s="95">
        <f t="shared" si="69"/>
        <v>0.12073112073112072</v>
      </c>
      <c r="H176" s="96"/>
      <c r="I176" s="89">
        <f>'Cálculos B31g'!$F$6</f>
        <v>0.02</v>
      </c>
      <c r="J176" s="89">
        <f>IF('Cálculos B31g'!$F$7&lt;='depht vs lenght'!A176,'Cálculos B31g'!$F$7,"")</f>
        <v>2.7559999999999998</v>
      </c>
      <c r="K176" s="89" t="str">
        <f t="shared" si="72"/>
        <v/>
      </c>
      <c r="L176" s="95" t="str">
        <f t="shared" si="73"/>
        <v/>
      </c>
    </row>
    <row r="177" spans="1:12" x14ac:dyDescent="0.3">
      <c r="A177">
        <v>27.5</v>
      </c>
      <c r="B177" s="89">
        <f t="shared" si="74"/>
        <v>14.979934563771756</v>
      </c>
      <c r="D177" s="89">
        <f t="shared" si="75"/>
        <v>0.18755635056147996</v>
      </c>
      <c r="E177" s="89">
        <f t="shared" si="76"/>
        <v>0.18755635056147996</v>
      </c>
      <c r="F177" s="89">
        <f t="shared" si="68"/>
        <v>0.12073112073112072</v>
      </c>
      <c r="G177" s="95">
        <f t="shared" si="69"/>
        <v>0.12073112073112072</v>
      </c>
      <c r="H177" s="96"/>
      <c r="I177" s="89">
        <f>'Cálculos B31g'!$F$6</f>
        <v>0.02</v>
      </c>
      <c r="J177" s="89">
        <f>IF('Cálculos B31g'!$F$7&lt;='depht vs lenght'!A177,'Cálculos B31g'!$F$7,"")</f>
        <v>2.7559999999999998</v>
      </c>
      <c r="K177" s="89" t="str">
        <f t="shared" si="72"/>
        <v/>
      </c>
      <c r="L177" s="95" t="str">
        <f t="shared" si="73"/>
        <v/>
      </c>
    </row>
    <row r="178" spans="1:12" x14ac:dyDescent="0.3">
      <c r="A178">
        <v>28</v>
      </c>
      <c r="B178" s="89">
        <f t="shared" si="74"/>
        <v>15.252297010385787</v>
      </c>
      <c r="D178" s="89">
        <f t="shared" si="75"/>
        <v>0.18743747613353459</v>
      </c>
      <c r="E178" s="89">
        <f t="shared" si="76"/>
        <v>0.18743747613353459</v>
      </c>
      <c r="F178" s="89">
        <f t="shared" si="68"/>
        <v>0.12073112073112072</v>
      </c>
      <c r="G178" s="95">
        <f t="shared" si="69"/>
        <v>0.12073112073112072</v>
      </c>
      <c r="H178" s="96"/>
      <c r="I178" s="89">
        <f>'Cálculos B31g'!$F$6</f>
        <v>0.02</v>
      </c>
      <c r="J178" s="89">
        <f>IF('Cálculos B31g'!$F$7&lt;='depht vs lenght'!A178,'Cálculos B31g'!$F$7,"")</f>
        <v>2.7559999999999998</v>
      </c>
      <c r="K178" s="89" t="str">
        <f t="shared" si="72"/>
        <v/>
      </c>
      <c r="L178" s="95" t="str">
        <f t="shared" si="73"/>
        <v/>
      </c>
    </row>
    <row r="179" spans="1:12" x14ac:dyDescent="0.3">
      <c r="A179">
        <v>28.5</v>
      </c>
      <c r="B179" s="89">
        <f t="shared" si="74"/>
        <v>15.524659456999821</v>
      </c>
      <c r="D179" s="89">
        <f t="shared" si="75"/>
        <v>0.18732288923016002</v>
      </c>
      <c r="E179" s="89">
        <f t="shared" si="76"/>
        <v>0.18732288923016002</v>
      </c>
      <c r="F179" s="89">
        <f t="shared" si="68"/>
        <v>0.12073112073112072</v>
      </c>
      <c r="G179" s="95">
        <f t="shared" si="69"/>
        <v>0.12073112073112072</v>
      </c>
      <c r="H179" s="96"/>
      <c r="I179" s="89">
        <f>'Cálculos B31g'!$F$6</f>
        <v>0.02</v>
      </c>
      <c r="J179" s="89">
        <f>IF('Cálculos B31g'!$F$7&lt;='depht vs lenght'!A179,'Cálculos B31g'!$F$7,"")</f>
        <v>2.7559999999999998</v>
      </c>
      <c r="K179" s="89" t="str">
        <f t="shared" si="72"/>
        <v/>
      </c>
      <c r="L179" s="95" t="str">
        <f t="shared" si="73"/>
        <v/>
      </c>
    </row>
    <row r="180" spans="1:12" x14ac:dyDescent="0.3">
      <c r="A180">
        <v>29</v>
      </c>
      <c r="B180" s="89">
        <f t="shared" si="74"/>
        <v>15.797021903613851</v>
      </c>
      <c r="D180" s="89">
        <f t="shared" si="75"/>
        <v>0.18721236242731135</v>
      </c>
      <c r="E180" s="89">
        <f t="shared" si="76"/>
        <v>0.18721236242731135</v>
      </c>
      <c r="F180" s="89">
        <f t="shared" si="68"/>
        <v>0.12073112073112072</v>
      </c>
      <c r="G180" s="95">
        <f t="shared" si="69"/>
        <v>0.12073112073112072</v>
      </c>
      <c r="H180" s="96"/>
      <c r="I180" s="89">
        <f>'Cálculos B31g'!$F$6</f>
        <v>0.02</v>
      </c>
      <c r="J180" s="89">
        <f>IF('Cálculos B31g'!$F$7&lt;='depht vs lenght'!A180,'Cálculos B31g'!$F$7,"")</f>
        <v>2.7559999999999998</v>
      </c>
      <c r="K180" s="89" t="str">
        <f t="shared" si="72"/>
        <v/>
      </c>
      <c r="L180" s="95" t="str">
        <f t="shared" si="73"/>
        <v/>
      </c>
    </row>
    <row r="181" spans="1:12" x14ac:dyDescent="0.3">
      <c r="A181">
        <v>29.5</v>
      </c>
      <c r="B181" s="89">
        <f t="shared" si="74"/>
        <v>16.069384350227885</v>
      </c>
      <c r="D181" s="89">
        <f t="shared" si="75"/>
        <v>0.18710568407787237</v>
      </c>
      <c r="E181" s="89">
        <f t="shared" si="76"/>
        <v>0.18710568407787237</v>
      </c>
      <c r="F181" s="89">
        <f t="shared" si="68"/>
        <v>0.12073112073112072</v>
      </c>
      <c r="G181" s="95">
        <f t="shared" si="69"/>
        <v>0.12073112073112072</v>
      </c>
      <c r="H181" s="96"/>
      <c r="I181" s="89">
        <f>'Cálculos B31g'!$F$6</f>
        <v>0.02</v>
      </c>
      <c r="J181" s="89">
        <f>IF('Cálculos B31g'!$F$7&lt;='depht vs lenght'!A181,'Cálculos B31g'!$F$7,"")</f>
        <v>2.7559999999999998</v>
      </c>
      <c r="K181" s="89" t="str">
        <f t="shared" si="72"/>
        <v/>
      </c>
      <c r="L181" s="95" t="str">
        <f t="shared" si="73"/>
        <v/>
      </c>
    </row>
    <row r="182" spans="1:12" x14ac:dyDescent="0.3">
      <c r="A182">
        <v>30</v>
      </c>
      <c r="B182" s="89">
        <f t="shared" si="74"/>
        <v>16.341746796841917</v>
      </c>
      <c r="D182" s="89">
        <f t="shared" si="75"/>
        <v>0.18700265696913237</v>
      </c>
      <c r="E182" s="89">
        <f t="shared" si="76"/>
        <v>0.18700265696913237</v>
      </c>
      <c r="F182" s="89">
        <f t="shared" si="68"/>
        <v>0.12073112073112072</v>
      </c>
      <c r="G182" s="95">
        <f t="shared" si="69"/>
        <v>0.12073112073112072</v>
      </c>
      <c r="H182" s="96"/>
      <c r="I182" s="89">
        <f>'Cálculos B31g'!$F$6</f>
        <v>0.02</v>
      </c>
      <c r="J182" s="89">
        <f>IF('Cálculos B31g'!$F$7&lt;='depht vs lenght'!A182,'Cálculos B31g'!$F$7,"")</f>
        <v>2.7559999999999998</v>
      </c>
      <c r="K182" s="89" t="str">
        <f t="shared" si="72"/>
        <v/>
      </c>
      <c r="L182" s="95" t="str">
        <f t="shared" si="73"/>
        <v/>
      </c>
    </row>
    <row r="183" spans="1:12" x14ac:dyDescent="0.3">
      <c r="A183">
        <v>30.5</v>
      </c>
      <c r="B183" s="89">
        <f t="shared" si="74"/>
        <v>16.61410924345595</v>
      </c>
      <c r="D183" s="89">
        <f t="shared" si="75"/>
        <v>0.18690309711484288</v>
      </c>
      <c r="E183" s="89">
        <f t="shared" si="76"/>
        <v>0.18690309711484288</v>
      </c>
      <c r="F183" s="89">
        <f t="shared" si="68"/>
        <v>0.12073112073112072</v>
      </c>
      <c r="G183" s="95">
        <f t="shared" si="69"/>
        <v>0.12073112073112072</v>
      </c>
      <c r="H183" s="96"/>
      <c r="I183" s="89">
        <f>'Cálculos B31g'!$F$6</f>
        <v>0.02</v>
      </c>
      <c r="J183" s="89">
        <f>IF('Cálculos B31g'!$F$7&lt;='depht vs lenght'!A183,'Cálculos B31g'!$F$7,"")</f>
        <v>2.7559999999999998</v>
      </c>
      <c r="K183" s="89" t="str">
        <f t="shared" si="72"/>
        <v/>
      </c>
      <c r="L183" s="95" t="str">
        <f t="shared" si="73"/>
        <v/>
      </c>
    </row>
    <row r="184" spans="1:12" x14ac:dyDescent="0.3">
      <c r="A184">
        <v>31</v>
      </c>
      <c r="B184" s="89">
        <f t="shared" si="74"/>
        <v>16.886471690069978</v>
      </c>
      <c r="D184" s="89">
        <f t="shared" si="75"/>
        <v>0.18680683266639747</v>
      </c>
      <c r="E184" s="89">
        <f t="shared" si="76"/>
        <v>0.18680683266639747</v>
      </c>
      <c r="F184" s="89">
        <f t="shared" si="68"/>
        <v>0.12073112073112072</v>
      </c>
      <c r="G184" s="95">
        <f t="shared" si="69"/>
        <v>0.12073112073112072</v>
      </c>
      <c r="H184" s="96"/>
      <c r="I184" s="89">
        <f>'Cálculos B31g'!$F$6</f>
        <v>0.02</v>
      </c>
      <c r="J184" s="89">
        <f>IF('Cálculos B31g'!$F$7&lt;='depht vs lenght'!A184,'Cálculos B31g'!$F$7,"")</f>
        <v>2.7559999999999998</v>
      </c>
      <c r="K184" s="89" t="str">
        <f t="shared" si="72"/>
        <v/>
      </c>
      <c r="L184" s="95" t="str">
        <f t="shared" si="73"/>
        <v/>
      </c>
    </row>
    <row r="185" spans="1:12" x14ac:dyDescent="0.3">
      <c r="A185">
        <v>31.5</v>
      </c>
      <c r="B185" s="89">
        <f t="shared" si="74"/>
        <v>17.158834136684014</v>
      </c>
      <c r="D185" s="89">
        <f t="shared" si="75"/>
        <v>0.1867137029296706</v>
      </c>
      <c r="E185" s="89">
        <f t="shared" si="76"/>
        <v>0.1867137029296706</v>
      </c>
      <c r="F185" s="89">
        <f t="shared" si="68"/>
        <v>0.12073112073112072</v>
      </c>
      <c r="G185" s="95">
        <f t="shared" si="69"/>
        <v>0.12073112073112072</v>
      </c>
      <c r="H185" s="96"/>
      <c r="I185" s="89">
        <f>'Cálculos B31g'!$F$6</f>
        <v>0.02</v>
      </c>
      <c r="J185" s="89">
        <f>IF('Cálculos B31g'!$F$7&lt;='depht vs lenght'!A185,'Cálculos B31g'!$F$7,"")</f>
        <v>2.7559999999999998</v>
      </c>
      <c r="K185" s="89" t="str">
        <f t="shared" si="72"/>
        <v/>
      </c>
      <c r="L185" s="95" t="str">
        <f t="shared" si="73"/>
        <v/>
      </c>
    </row>
    <row r="186" spans="1:12" x14ac:dyDescent="0.3">
      <c r="A186">
        <v>32</v>
      </c>
      <c r="B186" s="89">
        <f t="shared" si="74"/>
        <v>17.431196583298043</v>
      </c>
      <c r="D186" s="89">
        <f t="shared" si="75"/>
        <v>0.18662355747576068</v>
      </c>
      <c r="E186" s="89">
        <f t="shared" si="76"/>
        <v>0.18662355747576068</v>
      </c>
      <c r="F186" s="89">
        <f t="shared" si="68"/>
        <v>0.12073112073112072</v>
      </c>
      <c r="G186" s="95">
        <f t="shared" si="69"/>
        <v>0.12073112073112072</v>
      </c>
      <c r="H186" s="96"/>
      <c r="I186" s="89">
        <f>'Cálculos B31g'!$F$6</f>
        <v>0.02</v>
      </c>
      <c r="J186" s="89">
        <f>IF('Cálculos B31g'!$F$7&lt;='depht vs lenght'!A186,'Cálculos B31g'!$F$7,"")</f>
        <v>2.7559999999999998</v>
      </c>
      <c r="K186" s="89" t="str">
        <f t="shared" si="72"/>
        <v/>
      </c>
      <c r="L186" s="95" t="str">
        <f t="shared" si="73"/>
        <v/>
      </c>
    </row>
    <row r="187" spans="1:12" x14ac:dyDescent="0.3">
      <c r="A187">
        <v>32.5</v>
      </c>
      <c r="B187" s="89">
        <f t="shared" ref="B187:B197" si="77">0.893*(A187/(D*t)^0.5)</f>
        <v>17.703559029912078</v>
      </c>
      <c r="D187" s="89">
        <f t="shared" ref="D187:D197" si="78">((M-(1.1*P))*((3*t)*((B187^2+1)^0.5)))/(2*(M-((1.1*P)*((B187^2+1)^0.5))))</f>
        <v>0.1865362553353514</v>
      </c>
      <c r="E187" s="89">
        <f t="shared" ref="E187:E197" si="79">IF(D187&lt;(0.8*t),D187,(0.8*t))</f>
        <v>0.1865362553353514</v>
      </c>
      <c r="F187" s="89">
        <f t="shared" ref="F187:F197" si="80">((M/(1.1*P))-1)*(-t)</f>
        <v>0.12073112073112072</v>
      </c>
      <c r="G187" s="95">
        <f t="shared" si="69"/>
        <v>0.12073112073112072</v>
      </c>
      <c r="H187" s="96"/>
      <c r="I187" s="89">
        <f>'Cálculos B31g'!$F$6</f>
        <v>0.02</v>
      </c>
      <c r="J187" s="89">
        <f>IF('Cálculos B31g'!$F$7&lt;='depht vs lenght'!A187,'Cálculos B31g'!$F$7,"")</f>
        <v>2.7559999999999998</v>
      </c>
      <c r="K187" s="89" t="str">
        <f t="shared" si="72"/>
        <v/>
      </c>
      <c r="L187" s="95" t="str">
        <f t="shared" si="73"/>
        <v/>
      </c>
    </row>
    <row r="188" spans="1:12" x14ac:dyDescent="0.3">
      <c r="A188">
        <v>33</v>
      </c>
      <c r="B188" s="89">
        <f t="shared" si="77"/>
        <v>17.975921476526107</v>
      </c>
      <c r="D188" s="89">
        <f t="shared" si="78"/>
        <v>0.18645166426767279</v>
      </c>
      <c r="E188" s="89">
        <f t="shared" si="79"/>
        <v>0.18645166426767279</v>
      </c>
      <c r="F188" s="89">
        <f t="shared" si="80"/>
        <v>0.12073112073112072</v>
      </c>
      <c r="G188" s="95">
        <f t="shared" ref="G188:G189" si="81">IF(AND(D188&gt;0,F188&gt;0),IF(B188&lt;=4,E188,F188),"")</f>
        <v>0.12073112073112072</v>
      </c>
      <c r="H188" s="96"/>
      <c r="I188" s="89">
        <f>'Cálculos B31g'!$F$6</f>
        <v>0.02</v>
      </c>
      <c r="J188" s="89">
        <f>IF('Cálculos B31g'!$F$7&lt;='depht vs lenght'!A188,'Cálculos B31g'!$F$7,"")</f>
        <v>2.7559999999999998</v>
      </c>
      <c r="K188" s="89" t="str">
        <f t="shared" si="72"/>
        <v/>
      </c>
      <c r="L188" s="95" t="str">
        <f t="shared" si="73"/>
        <v/>
      </c>
    </row>
    <row r="189" spans="1:12" x14ac:dyDescent="0.3">
      <c r="A189">
        <v>33.5</v>
      </c>
      <c r="B189" s="89">
        <f t="shared" si="77"/>
        <v>18.248283923140143</v>
      </c>
      <c r="D189" s="89">
        <f t="shared" si="78"/>
        <v>0.18636966009613465</v>
      </c>
      <c r="E189" s="89">
        <f t="shared" si="79"/>
        <v>0.18636966009613465</v>
      </c>
      <c r="F189" s="89">
        <f t="shared" si="80"/>
        <v>0.12073112073112072</v>
      </c>
      <c r="G189" s="95">
        <f t="shared" si="81"/>
        <v>0.12073112073112072</v>
      </c>
      <c r="H189" s="96"/>
      <c r="I189" s="89">
        <f>'Cálculos B31g'!$F$6</f>
        <v>0.02</v>
      </c>
      <c r="J189" s="89">
        <f>IF('Cálculos B31g'!$F$7&lt;='depht vs lenght'!A189,'Cálculos B31g'!$F$7,"")</f>
        <v>2.7559999999999998</v>
      </c>
      <c r="K189" s="89" t="str">
        <f t="shared" si="72"/>
        <v/>
      </c>
      <c r="L189" s="95" t="str">
        <f t="shared" si="73"/>
        <v/>
      </c>
    </row>
    <row r="190" spans="1:12" x14ac:dyDescent="0.3">
      <c r="A190">
        <v>34</v>
      </c>
      <c r="B190" s="89">
        <f t="shared" si="77"/>
        <v>18.520646369754171</v>
      </c>
      <c r="D190" s="89">
        <f t="shared" si="78"/>
        <v>0.18629012610365431</v>
      </c>
      <c r="E190" s="89">
        <f t="shared" si="79"/>
        <v>0.18629012610365431</v>
      </c>
      <c r="F190" s="89">
        <f t="shared" si="80"/>
        <v>0.12073112073112072</v>
      </c>
      <c r="G190" s="95">
        <f>IF(AND(D190&gt;0,F190&gt;0),IF(B190&lt;=4,E190,F190),"")</f>
        <v>0.12073112073112072</v>
      </c>
      <c r="H190" s="96"/>
      <c r="I190" s="89">
        <f>'Cálculos B31g'!$F$6</f>
        <v>0.02</v>
      </c>
      <c r="J190" s="89">
        <f>IF('Cálculos B31g'!$F$7&lt;='depht vs lenght'!A190,'Cálculos B31g'!$F$7,"")</f>
        <v>2.7559999999999998</v>
      </c>
      <c r="K190" s="89" t="str">
        <f t="shared" si="72"/>
        <v/>
      </c>
      <c r="L190" s="95" t="str">
        <f t="shared" si="73"/>
        <v/>
      </c>
    </row>
    <row r="191" spans="1:12" x14ac:dyDescent="0.3">
      <c r="A191">
        <v>34.5</v>
      </c>
      <c r="B191" s="89">
        <f t="shared" si="77"/>
        <v>18.793008816368207</v>
      </c>
      <c r="D191" s="89">
        <f t="shared" si="78"/>
        <v>0.18621295248152053</v>
      </c>
      <c r="E191" s="89">
        <f t="shared" si="79"/>
        <v>0.18621295248152053</v>
      </c>
      <c r="F191" s="89">
        <f t="shared" si="80"/>
        <v>0.12073112073112072</v>
      </c>
      <c r="G191" s="95">
        <f t="shared" ref="G191:G197" si="82">IF(AND(D191&gt;0,F191&gt;0),IF(B191&lt;=4,E191,F191),"")</f>
        <v>0.12073112073112072</v>
      </c>
      <c r="H191" s="96"/>
      <c r="I191" s="89">
        <f>'Cálculos B31g'!$F$6</f>
        <v>0.02</v>
      </c>
      <c r="J191" s="89">
        <f>IF('Cálculos B31g'!$F$7&lt;='depht vs lenght'!A191,'Cálculos B31g'!$F$7,"")</f>
        <v>2.7559999999999998</v>
      </c>
      <c r="K191" s="89" t="str">
        <f t="shared" si="72"/>
        <v/>
      </c>
      <c r="L191" s="95" t="str">
        <f t="shared" si="73"/>
        <v/>
      </c>
    </row>
    <row r="192" spans="1:12" x14ac:dyDescent="0.3">
      <c r="A192">
        <v>35</v>
      </c>
      <c r="B192" s="89">
        <f t="shared" si="77"/>
        <v>19.065371262982236</v>
      </c>
      <c r="D192" s="89">
        <f t="shared" si="78"/>
        <v>0.18613803582635111</v>
      </c>
      <c r="E192" s="89">
        <f t="shared" si="79"/>
        <v>0.18613803582635111</v>
      </c>
      <c r="F192" s="89">
        <f t="shared" si="80"/>
        <v>0.12073112073112072</v>
      </c>
      <c r="G192" s="95">
        <f t="shared" si="82"/>
        <v>0.12073112073112072</v>
      </c>
      <c r="H192" s="96"/>
      <c r="I192" s="89">
        <f>'Cálculos B31g'!$F$6</f>
        <v>0.02</v>
      </c>
      <c r="J192" s="89">
        <f>IF('Cálculos B31g'!$F$7&lt;='depht vs lenght'!A192,'Cálculos B31g'!$F$7,"")</f>
        <v>2.7559999999999998</v>
      </c>
      <c r="K192" s="89" t="str">
        <f t="shared" si="72"/>
        <v/>
      </c>
      <c r="L192" s="95" t="str">
        <f t="shared" si="73"/>
        <v/>
      </c>
    </row>
    <row r="193" spans="1:12" x14ac:dyDescent="0.3">
      <c r="A193">
        <v>35.5</v>
      </c>
      <c r="B193" s="89">
        <f t="shared" si="77"/>
        <v>19.337733709596272</v>
      </c>
      <c r="D193" s="89">
        <f t="shared" si="78"/>
        <v>0.18606527868032319</v>
      </c>
      <c r="E193" s="89">
        <f t="shared" si="79"/>
        <v>0.18606527868032319</v>
      </c>
      <c r="F193" s="89">
        <f t="shared" si="80"/>
        <v>0.12073112073112072</v>
      </c>
      <c r="G193" s="95">
        <f t="shared" si="82"/>
        <v>0.12073112073112072</v>
      </c>
      <c r="H193" s="96"/>
      <c r="I193" s="89">
        <f>'Cálculos B31g'!$F$6</f>
        <v>0.02</v>
      </c>
      <c r="J193" s="89">
        <f>IF('Cálculos B31g'!$F$7&lt;='depht vs lenght'!A193,'Cálculos B31g'!$F$7,"")</f>
        <v>2.7559999999999998</v>
      </c>
      <c r="K193" s="89" t="str">
        <f t="shared" si="72"/>
        <v/>
      </c>
      <c r="L193" s="95" t="str">
        <f t="shared" si="73"/>
        <v/>
      </c>
    </row>
    <row r="194" spans="1:12" x14ac:dyDescent="0.3">
      <c r="A194">
        <v>36</v>
      </c>
      <c r="B194" s="89">
        <f t="shared" si="77"/>
        <v>19.6100961562103</v>
      </c>
      <c r="D194" s="89">
        <f t="shared" si="78"/>
        <v>0.18599458911040018</v>
      </c>
      <c r="E194" s="89">
        <f t="shared" si="79"/>
        <v>0.18599458911040018</v>
      </c>
      <c r="F194" s="89">
        <f t="shared" si="80"/>
        <v>0.12073112073112072</v>
      </c>
      <c r="G194" s="95">
        <f t="shared" si="82"/>
        <v>0.12073112073112072</v>
      </c>
      <c r="H194" s="96"/>
      <c r="I194" s="89">
        <f>'Cálculos B31g'!$F$6</f>
        <v>0.02</v>
      </c>
      <c r="J194" s="89">
        <f>IF('Cálculos B31g'!$F$7&lt;='depht vs lenght'!A194,'Cálculos B31g'!$F$7,"")</f>
        <v>2.7559999999999998</v>
      </c>
      <c r="K194" s="89" t="str">
        <f t="shared" si="72"/>
        <v/>
      </c>
      <c r="L194" s="95" t="str">
        <f t="shared" si="73"/>
        <v/>
      </c>
    </row>
    <row r="195" spans="1:12" x14ac:dyDescent="0.3">
      <c r="A195">
        <v>36.5</v>
      </c>
      <c r="B195" s="89">
        <f t="shared" si="77"/>
        <v>19.882458602824332</v>
      </c>
      <c r="D195" s="89">
        <f t="shared" si="78"/>
        <v>0.18592588032275437</v>
      </c>
      <c r="E195" s="89">
        <f t="shared" si="79"/>
        <v>0.18592588032275437</v>
      </c>
      <c r="F195" s="89">
        <f t="shared" si="80"/>
        <v>0.12073112073112072</v>
      </c>
      <c r="G195" s="95">
        <f t="shared" si="82"/>
        <v>0.12073112073112072</v>
      </c>
      <c r="H195" s="96"/>
      <c r="I195" s="89">
        <f>'Cálculos B31g'!$F$6</f>
        <v>0.02</v>
      </c>
      <c r="J195" s="89">
        <f>IF('Cálculos B31g'!$F$7&lt;='depht vs lenght'!A195,'Cálculos B31g'!$F$7,"")</f>
        <v>2.7559999999999998</v>
      </c>
      <c r="K195" s="89" t="str">
        <f t="shared" si="72"/>
        <v/>
      </c>
      <c r="L195" s="95" t="str">
        <f t="shared" si="73"/>
        <v/>
      </c>
    </row>
    <row r="196" spans="1:12" x14ac:dyDescent="0.3">
      <c r="A196">
        <v>37</v>
      </c>
      <c r="B196" s="89">
        <f t="shared" si="77"/>
        <v>20.154821049438365</v>
      </c>
      <c r="D196" s="89">
        <f t="shared" si="78"/>
        <v>0.18585907030900137</v>
      </c>
      <c r="E196" s="89">
        <f t="shared" si="79"/>
        <v>0.18585907030900137</v>
      </c>
      <c r="F196" s="89">
        <f t="shared" si="80"/>
        <v>0.12073112073112072</v>
      </c>
      <c r="G196" s="95">
        <f t="shared" si="82"/>
        <v>0.12073112073112072</v>
      </c>
      <c r="H196" s="96"/>
      <c r="I196" s="89">
        <f>'Cálculos B31g'!$F$6</f>
        <v>0.02</v>
      </c>
      <c r="J196" s="89">
        <f>IF('Cálculos B31g'!$F$7&lt;='depht vs lenght'!A196,'Cálculos B31g'!$F$7,"")</f>
        <v>2.7559999999999998</v>
      </c>
      <c r="K196" s="89" t="str">
        <f t="shared" si="72"/>
        <v/>
      </c>
      <c r="L196" s="95" t="str">
        <f t="shared" si="73"/>
        <v/>
      </c>
    </row>
    <row r="197" spans="1:12" x14ac:dyDescent="0.3">
      <c r="A197">
        <v>37.5</v>
      </c>
      <c r="B197" s="89">
        <f t="shared" si="77"/>
        <v>20.427183496052393</v>
      </c>
      <c r="D197" s="89">
        <f t="shared" si="78"/>
        <v>0.18579408152122903</v>
      </c>
      <c r="E197" s="89">
        <f t="shared" si="79"/>
        <v>0.18579408152122903</v>
      </c>
      <c r="F197" s="89">
        <f t="shared" si="80"/>
        <v>0.12073112073112072</v>
      </c>
      <c r="G197" s="95">
        <f t="shared" si="82"/>
        <v>0.12073112073112072</v>
      </c>
      <c r="H197" s="96"/>
      <c r="I197" s="89">
        <f>'Cálculos B31g'!$F$6</f>
        <v>0.02</v>
      </c>
      <c r="J197" s="89">
        <f>IF('Cálculos B31g'!$F$7&lt;='depht vs lenght'!A197,'Cálculos B31g'!$F$7,"")</f>
        <v>2.7559999999999998</v>
      </c>
      <c r="K197" s="89" t="str">
        <f>IF(AND(J196="",J197&lt;&gt;""),J197,"")</f>
        <v/>
      </c>
      <c r="L197" s="95" t="str">
        <f t="shared" si="73"/>
        <v/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A1:Q79"/>
  <sheetViews>
    <sheetView topLeftCell="C22" zoomScaleNormal="100" workbookViewId="0">
      <selection activeCell="G36" sqref="G36"/>
    </sheetView>
  </sheetViews>
  <sheetFormatPr baseColWidth="10" defaultRowHeight="14.4" x14ac:dyDescent="0.3"/>
  <cols>
    <col min="1" max="1" width="33" customWidth="1"/>
    <col min="2" max="2" width="21.88671875" customWidth="1"/>
    <col min="3" max="3" width="18.5546875" style="2" customWidth="1"/>
    <col min="4" max="4" width="8" customWidth="1"/>
    <col min="5" max="5" width="14.33203125" customWidth="1"/>
    <col min="6" max="6" width="37.33203125" customWidth="1"/>
    <col min="7" max="7" width="20.44140625" customWidth="1"/>
    <col min="8" max="8" width="12.6640625" customWidth="1"/>
    <col min="9" max="9" width="6.5546875" customWidth="1"/>
    <col min="10" max="10" width="6.5546875" bestFit="1" customWidth="1"/>
  </cols>
  <sheetData>
    <row r="1" spans="1:17" x14ac:dyDescent="0.3">
      <c r="A1" s="1"/>
      <c r="B1" s="1"/>
      <c r="C1" s="7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76"/>
      <c r="D2" s="1" t="s">
        <v>163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7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">
      <c r="A4" s="1" t="s">
        <v>176</v>
      </c>
      <c r="B4" s="1"/>
      <c r="C4" s="76"/>
      <c r="D4" s="1"/>
      <c r="E4" s="1"/>
      <c r="F4" s="1" t="s">
        <v>52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A5" s="1" t="s">
        <v>39</v>
      </c>
      <c r="B5" s="1"/>
      <c r="C5" s="76"/>
      <c r="D5" s="1" t="s">
        <v>177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1"/>
      <c r="B6" s="1"/>
      <c r="C6" s="76"/>
      <c r="D6" s="1" t="s">
        <v>164</v>
      </c>
      <c r="E6" s="1"/>
      <c r="F6" s="1" t="s">
        <v>46</v>
      </c>
      <c r="G6" s="1"/>
      <c r="H6" s="1" t="s">
        <v>53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1"/>
      <c r="B7" s="1"/>
      <c r="C7" s="76"/>
      <c r="D7" s="1" t="s">
        <v>165</v>
      </c>
      <c r="E7" s="1"/>
      <c r="F7" s="1" t="s">
        <v>47</v>
      </c>
      <c r="G7" s="1"/>
      <c r="H7" s="1" t="s">
        <v>54</v>
      </c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"/>
      <c r="C8" s="76"/>
      <c r="D8" s="1" t="s">
        <v>56</v>
      </c>
      <c r="E8" s="1"/>
      <c r="F8" s="1" t="s">
        <v>48</v>
      </c>
      <c r="G8" s="61">
        <f>(D*t)^0.5</f>
        <v>1.6393596310755001</v>
      </c>
      <c r="H8" s="1" t="s">
        <v>55</v>
      </c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A9" s="1"/>
      <c r="B9" s="1"/>
      <c r="C9" s="76"/>
      <c r="D9" s="1" t="s">
        <v>166</v>
      </c>
      <c r="E9" s="1"/>
      <c r="F9" s="1" t="s">
        <v>49</v>
      </c>
      <c r="G9" s="61">
        <f>L/(D*t)^0.5</f>
        <v>1.6811442393466338</v>
      </c>
      <c r="H9" s="1" t="s">
        <v>56</v>
      </c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A10" s="1"/>
      <c r="B10" s="1"/>
      <c r="C10" s="76"/>
      <c r="D10" s="1" t="s">
        <v>167</v>
      </c>
      <c r="E10" s="1"/>
      <c r="F10" s="1" t="s">
        <v>50</v>
      </c>
      <c r="G10" s="61">
        <f>0.893*(L/(D*t)^0.5)</f>
        <v>1.5012618057365441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1"/>
      <c r="C11" s="76"/>
      <c r="D11" s="1"/>
      <c r="E11" s="1"/>
      <c r="F11" s="1" t="s">
        <v>51</v>
      </c>
      <c r="G11" s="61"/>
      <c r="H11" s="74" t="s">
        <v>57</v>
      </c>
      <c r="I11" s="82">
        <f>'Cálculos B31g'!F7</f>
        <v>2.7559999999999998</v>
      </c>
      <c r="J11" s="1"/>
      <c r="K11" s="1"/>
      <c r="L11" s="1"/>
      <c r="M11" s="1"/>
      <c r="N11" s="1"/>
      <c r="O11" s="1"/>
      <c r="P11" s="1"/>
      <c r="Q11" s="1"/>
    </row>
    <row r="12" spans="1:17" x14ac:dyDescent="0.3">
      <c r="A12" s="1" t="s">
        <v>175</v>
      </c>
      <c r="B12" s="1"/>
      <c r="C12" s="76"/>
      <c r="D12" s="68" t="s">
        <v>38</v>
      </c>
      <c r="E12" s="81">
        <f>'Cálculos B31g'!F9</f>
        <v>0.72</v>
      </c>
      <c r="F12" s="88" t="s">
        <v>106</v>
      </c>
      <c r="G12" s="69">
        <f>G10</f>
        <v>1.5012618057365441</v>
      </c>
      <c r="H12" s="74" t="s">
        <v>43</v>
      </c>
      <c r="I12" s="83">
        <f>'Cálculos B31g'!F3</f>
        <v>10.75</v>
      </c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s="1"/>
      <c r="B13" s="1"/>
      <c r="C13" s="76"/>
      <c r="D13" s="68" t="s">
        <v>37</v>
      </c>
      <c r="E13" s="82">
        <f>'Cálculos B31g'!F5</f>
        <v>42000</v>
      </c>
      <c r="F13" s="1"/>
      <c r="G13" s="1"/>
      <c r="H13" s="74" t="s">
        <v>40</v>
      </c>
      <c r="I13" s="83">
        <f>'Cálculos B31g'!F4</f>
        <v>0.25</v>
      </c>
      <c r="J13" s="1"/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1"/>
      <c r="C14" s="76"/>
      <c r="D14" s="68" t="s">
        <v>40</v>
      </c>
      <c r="E14" s="81">
        <f>'Cálculos B31g'!F4</f>
        <v>0.25</v>
      </c>
      <c r="F14" s="1"/>
      <c r="G14" s="1"/>
      <c r="H14" s="74" t="s">
        <v>89</v>
      </c>
      <c r="I14" s="83">
        <f>'Cálculos B31g'!F6</f>
        <v>0.02</v>
      </c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1"/>
      <c r="C15" s="76"/>
      <c r="D15" s="68" t="s">
        <v>41</v>
      </c>
      <c r="E15" s="81">
        <f>'Cálculos B31g'!F10</f>
        <v>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1"/>
      <c r="C16" s="76"/>
      <c r="D16" s="68" t="s">
        <v>42</v>
      </c>
      <c r="E16" s="81">
        <f>'Cálculos B31g'!F11</f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 t="s">
        <v>174</v>
      </c>
      <c r="B17" s="1"/>
      <c r="C17" s="76"/>
      <c r="D17" s="68" t="s">
        <v>43</v>
      </c>
      <c r="E17" s="83">
        <f>'Cálculos B31g'!F3</f>
        <v>10.75</v>
      </c>
      <c r="F17" s="1" t="s">
        <v>161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">
      <c r="A18" s="70" t="s">
        <v>86</v>
      </c>
      <c r="B18" s="71">
        <f>((2*S*t*Fa*E)/D)*DF</f>
        <v>1406.5116279069766</v>
      </c>
      <c r="C18" s="75"/>
      <c r="E18" s="1"/>
      <c r="F18" s="1" t="s">
        <v>162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A19" s="1"/>
      <c r="B19" s="1"/>
      <c r="C19" s="76"/>
      <c r="D19" s="1"/>
      <c r="E19" s="1"/>
      <c r="F19" s="1"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">
      <c r="A20" s="1" t="s">
        <v>45</v>
      </c>
      <c r="B20" s="1"/>
      <c r="C20" s="76"/>
      <c r="D20" s="1"/>
      <c r="E20" s="1"/>
      <c r="F20" s="1" t="s">
        <v>58</v>
      </c>
      <c r="G20" s="60">
        <f>A^2+1</f>
        <v>3.2537870093633492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">
      <c r="A21" s="1"/>
      <c r="B21" s="1"/>
      <c r="C21" s="76"/>
      <c r="D21" s="1"/>
      <c r="E21" s="1"/>
      <c r="F21" s="1" t="s">
        <v>59</v>
      </c>
      <c r="G21" s="59">
        <f>t*(A^2+1)^0.5</f>
        <v>0.45095641483984827</v>
      </c>
      <c r="H21" s="63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">
      <c r="A22" s="1"/>
      <c r="B22" s="1"/>
      <c r="C22" s="76"/>
      <c r="D22" s="1" t="s">
        <v>168</v>
      </c>
      <c r="E22" s="1">
        <f>'Cálculos B31g'!F8</f>
        <v>800</v>
      </c>
      <c r="F22" s="1" t="s">
        <v>60</v>
      </c>
      <c r="G22" s="59">
        <f>de/(t*(A^2+1)^0.5)</f>
        <v>4.4350184057372281E-2</v>
      </c>
      <c r="H22" s="63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A23" s="1"/>
      <c r="B23" s="1"/>
      <c r="C23" s="76"/>
      <c r="D23" s="1"/>
      <c r="E23" s="1"/>
      <c r="F23" s="1" t="s">
        <v>61</v>
      </c>
      <c r="G23" s="59">
        <f>0.6666*(de/(t*(A^2+1)^0.5))</f>
        <v>2.956383269264436E-2</v>
      </c>
      <c r="H23" s="58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 t="s">
        <v>169</v>
      </c>
      <c r="B24" s="64">
        <f>A</f>
        <v>1.5012618057365441</v>
      </c>
      <c r="C24" s="77"/>
      <c r="D24" s="1"/>
      <c r="E24" s="1"/>
      <c r="F24" s="1" t="s">
        <v>62</v>
      </c>
      <c r="G24" s="62">
        <f>1-0.6666*(de/(t*(A^2+1)^0.5))</f>
        <v>0.9704361673073556</v>
      </c>
      <c r="H24" s="1" t="s">
        <v>170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B25" s="1"/>
      <c r="C25" s="76"/>
      <c r="D25" s="1"/>
      <c r="E25" s="1"/>
      <c r="F25" s="1" t="s">
        <v>63</v>
      </c>
      <c r="G25" s="59">
        <f>de/t</f>
        <v>0.08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 t="s">
        <v>97</v>
      </c>
      <c r="B26" s="1"/>
      <c r="C26" s="76"/>
      <c r="D26" s="1"/>
      <c r="E26" s="1"/>
      <c r="F26" s="1" t="s">
        <v>64</v>
      </c>
      <c r="G26" s="59">
        <f>0.6666*de/t</f>
        <v>5.3328E-2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 t="s">
        <v>96</v>
      </c>
      <c r="B27" s="71">
        <f>((M-(1.1*P))*((3*t)*((A^2+1)^0.5)))/(2*(M-((1.1*P)*((A^2+1)^0.5))))</f>
        <v>0.25386967481286737</v>
      </c>
      <c r="C27" s="76"/>
      <c r="D27" s="1"/>
      <c r="E27" s="1"/>
      <c r="F27" s="1" t="s">
        <v>65</v>
      </c>
      <c r="G27" s="59">
        <f>1-(0.6666*de/t)</f>
        <v>0.94667199999999996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B28" s="1"/>
      <c r="C28" s="76"/>
      <c r="D28" s="1"/>
      <c r="E28" s="1"/>
      <c r="F28" s="1" t="s">
        <v>66</v>
      </c>
      <c r="G28" s="59">
        <f>(A^2+1)^0.5</f>
        <v>1.8038256593593931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 t="s">
        <v>98</v>
      </c>
      <c r="B29" s="71">
        <f>((M/(1.1*P))-1)*(-t)</f>
        <v>0.12073112073112072</v>
      </c>
      <c r="C29" s="76"/>
      <c r="D29" s="1"/>
      <c r="E29" s="1"/>
      <c r="F29" s="1" t="s">
        <v>67</v>
      </c>
      <c r="G29" s="59">
        <f>(1-((2/3)*de/t))/(1-((2/3)*(de/(t*(A^2+1)^0.5))))</f>
        <v>0.97550934603076755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 t="s">
        <v>96</v>
      </c>
      <c r="B30" s="1"/>
      <c r="C30" s="76"/>
      <c r="D30" s="1"/>
      <c r="E30" s="1"/>
      <c r="F30" s="1" t="s">
        <v>68</v>
      </c>
      <c r="G30" s="64">
        <f>1.1*P*((1-((0.6666*de/t)))/(1-((0.6666)*(de/(t*(A^2+1)^0.5)))))</f>
        <v>1509.2756666925259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A31" s="1"/>
      <c r="B31" s="1"/>
      <c r="C31" s="76"/>
      <c r="D31" s="1"/>
      <c r="E31" s="1"/>
      <c r="F31" s="70" t="s">
        <v>87</v>
      </c>
      <c r="G31" s="71">
        <f>1.1*P*((1-((0.6666*de/t)))/(1-((0.6666)*(de/(t*(A^2+1)^0.5)))))</f>
        <v>1509.2756666925259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" t="s">
        <v>88</v>
      </c>
      <c r="B32" s="71">
        <f>IF((A&gt;4),B29,B27)</f>
        <v>0.25386967481286737</v>
      </c>
      <c r="C32" s="7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87" t="s">
        <v>107</v>
      </c>
      <c r="B33" s="71">
        <f>IF(B32&gt;(0.8*t),(0.8*t),B32)</f>
        <v>0.2</v>
      </c>
      <c r="C33" s="76"/>
      <c r="D33" s="1" t="s">
        <v>171</v>
      </c>
      <c r="E33" s="64">
        <f>A</f>
        <v>1.5012618057365441</v>
      </c>
      <c r="F33" s="1" t="s">
        <v>69</v>
      </c>
      <c r="G33" s="1" t="str">
        <f>IF(A&gt;4,"A es mayor que 4","A es menor que 4")</f>
        <v>A es menor que 4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B34" s="1"/>
      <c r="C34" s="76"/>
      <c r="D34" s="1"/>
      <c r="E34" s="1"/>
      <c r="F34" s="1" t="s">
        <v>70</v>
      </c>
      <c r="G34" s="71">
        <f>1.1*P*(1-de/t)</f>
        <v>1423.3897674418604</v>
      </c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 t="s">
        <v>102</v>
      </c>
      <c r="B35" s="1"/>
      <c r="C35" s="7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70" t="s">
        <v>27</v>
      </c>
      <c r="B36" s="71">
        <f>1.1*P*(1-(de/t))</f>
        <v>1423.3897674418604</v>
      </c>
      <c r="C36" s="75" t="s">
        <v>101</v>
      </c>
      <c r="D36" t="s">
        <v>27</v>
      </c>
      <c r="E36" s="1" t="s">
        <v>86</v>
      </c>
      <c r="F36" s="1" t="s">
        <v>99</v>
      </c>
      <c r="G36" s="71">
        <f>IF((A&gt;=4),G34,G31)</f>
        <v>1509.2756666925259</v>
      </c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87" t="s">
        <v>100</v>
      </c>
      <c r="B37" s="73" t="str">
        <f>IF( (M &lt; Ps),"Infinito",B56)</f>
        <v>Infinito</v>
      </c>
      <c r="C37" s="86">
        <f>M</f>
        <v>800</v>
      </c>
      <c r="D37" s="82">
        <f>Ps</f>
        <v>1423.3897674418604</v>
      </c>
      <c r="E37" s="82">
        <f>P</f>
        <v>1406.5116279069766</v>
      </c>
      <c r="F37" s="99" t="s">
        <v>94</v>
      </c>
      <c r="G37" s="92">
        <f>IF((G36&gt;P),(P),G36)</f>
        <v>1406.5116279069766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>
      <c r="A38" s="1"/>
      <c r="B38" s="74" t="str">
        <f>IF((Ps&gt;P),"Ps= P","Ps &lt; P")</f>
        <v>Ps= P</v>
      </c>
      <c r="C38" s="7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">
      <c r="A39" s="1"/>
      <c r="B39" s="74" t="str">
        <f>IF((M&gt;Ps),"M &gt; Ps","M&lt;Ps")</f>
        <v>M&lt;Ps</v>
      </c>
      <c r="C39" s="78"/>
      <c r="D39" s="1"/>
      <c r="E39" s="1"/>
      <c r="F39" s="1" t="s">
        <v>95</v>
      </c>
      <c r="G39" s="85" t="str">
        <f>IF((G36&gt;P),"Pp es mayor que P",G36)</f>
        <v>Pp es mayor que P</v>
      </c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">
      <c r="A40" s="1"/>
      <c r="B40" s="61"/>
      <c r="C40" s="79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">
      <c r="A41" s="1" t="s">
        <v>104</v>
      </c>
      <c r="B41" s="1"/>
      <c r="C41" s="76"/>
      <c r="D41" s="1"/>
      <c r="E41" s="1"/>
      <c r="F41" s="1" t="s">
        <v>71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">
      <c r="A42" s="1" t="s">
        <v>103</v>
      </c>
      <c r="B42" s="1"/>
      <c r="C42" s="76"/>
      <c r="D42" s="1"/>
      <c r="E42" s="1"/>
      <c r="F42" s="1" t="s">
        <v>72</v>
      </c>
      <c r="G42" s="85" t="str">
        <f>B37</f>
        <v>Infinito</v>
      </c>
      <c r="H42" s="1" t="b">
        <f>IF((M&lt;Ps),TRUE,FALSE)</f>
        <v>1</v>
      </c>
      <c r="I42" s="58" t="s">
        <v>182</v>
      </c>
      <c r="J42" s="1"/>
      <c r="K42" s="1"/>
      <c r="L42" s="1"/>
      <c r="M42" s="1"/>
      <c r="N42" s="1"/>
      <c r="O42" s="1"/>
      <c r="P42" s="1"/>
      <c r="Q42" s="1"/>
    </row>
    <row r="43" spans="1:17" x14ac:dyDescent="0.3">
      <c r="A43" s="1" t="s">
        <v>82</v>
      </c>
      <c r="B43" s="64">
        <f>(2*de)/(3*t)</f>
        <v>5.3333333333333337E-2</v>
      </c>
      <c r="C43" s="77"/>
      <c r="D43" s="1"/>
      <c r="E43" s="1"/>
      <c r="F43" s="1"/>
      <c r="G43" s="1"/>
      <c r="H43" s="1"/>
      <c r="I43" s="58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70" t="s">
        <v>85</v>
      </c>
      <c r="B44" s="71" t="e">
        <f>(((J/(1-(((1.1*P)*(1-J))/M)))^2)-1)^0.5</f>
        <v>#NUM!</v>
      </c>
      <c r="C44" s="77">
        <f>(((J/(1-(((1.1*P)*(1-J))/M)))^2)-1)</f>
        <v>-0.99587907458027558</v>
      </c>
      <c r="D44" s="1"/>
      <c r="E44" s="1"/>
      <c r="F44" s="1" t="s">
        <v>173</v>
      </c>
      <c r="G44" s="85">
        <f>B56</f>
        <v>7.3443311472182415</v>
      </c>
      <c r="H44" s="1" t="b">
        <f>IF((M&gt;Pp),TRUE,FALSE)</f>
        <v>0</v>
      </c>
      <c r="I44" s="58" t="s">
        <v>183</v>
      </c>
      <c r="J44" s="1"/>
      <c r="K44" s="1"/>
      <c r="L44" s="1"/>
      <c r="M44" s="1"/>
      <c r="N44" s="1"/>
      <c r="O44" s="1"/>
      <c r="P44" s="1"/>
      <c r="Q44" s="1"/>
    </row>
    <row r="45" spans="1:17" x14ac:dyDescent="0.3">
      <c r="A45" s="88" t="s">
        <v>105</v>
      </c>
      <c r="B45" s="71">
        <f>IF(B37="Infinito",5,IF((Ps&gt;M),5,IF(B49,B50,Ap)))</f>
        <v>5</v>
      </c>
      <c r="C45" s="77" t="s">
        <v>101</v>
      </c>
      <c r="D45" s="1" t="s">
        <v>27</v>
      </c>
      <c r="E45" s="1" t="s">
        <v>86</v>
      </c>
      <c r="F45" s="1"/>
      <c r="G45" s="1"/>
      <c r="H45" s="58"/>
      <c r="I45" s="58"/>
      <c r="J45" s="1"/>
      <c r="K45" s="1"/>
      <c r="L45" s="1"/>
      <c r="M45" s="1"/>
      <c r="N45" s="1"/>
      <c r="O45" s="1"/>
      <c r="P45" s="1"/>
      <c r="Q45" s="1"/>
    </row>
    <row r="46" spans="1:17" x14ac:dyDescent="0.3">
      <c r="A46" s="103" t="s">
        <v>27</v>
      </c>
      <c r="B46" s="71" t="e">
        <f>1.1*P*((1-J)/(1-((2/3)*(de/(t*(Ap^2+1)^0.5)))))</f>
        <v>#NUM!</v>
      </c>
      <c r="C46" s="77"/>
      <c r="D46" s="1"/>
      <c r="E46" s="1"/>
      <c r="F46" s="1"/>
      <c r="G46" s="1"/>
      <c r="H46" s="58"/>
      <c r="I46" s="58"/>
      <c r="J46" s="1"/>
      <c r="K46" s="1"/>
      <c r="L46" s="1"/>
      <c r="M46" s="1"/>
      <c r="N46" s="1"/>
      <c r="O46" s="1"/>
      <c r="P46" s="1"/>
      <c r="Q46" s="1"/>
    </row>
    <row r="47" spans="1:17" x14ac:dyDescent="0.3">
      <c r="A47" s="88" t="s">
        <v>109</v>
      </c>
      <c r="B47" s="71" t="e">
        <f>IF((B46&gt;P),(P),B46)</f>
        <v>#NUM!</v>
      </c>
      <c r="C47" s="86">
        <f>M</f>
        <v>800</v>
      </c>
      <c r="D47" s="82" t="e">
        <f>B47</f>
        <v>#NUM!</v>
      </c>
      <c r="E47" s="82">
        <f>P</f>
        <v>1406.5116279069766</v>
      </c>
      <c r="F47" s="1"/>
      <c r="G47" s="1"/>
      <c r="H47" s="58"/>
      <c r="I47" s="58"/>
      <c r="J47" s="1"/>
      <c r="K47" s="1"/>
      <c r="L47" s="63"/>
      <c r="M47" s="63"/>
      <c r="N47" s="63"/>
      <c r="O47" s="63"/>
      <c r="P47" s="63"/>
      <c r="Q47" s="63"/>
    </row>
    <row r="48" spans="1:17" x14ac:dyDescent="0.3">
      <c r="A48" s="1"/>
      <c r="B48" s="64" t="e">
        <f>IF((B47&gt;P),"Ps &gt; P igualarla","Ps &lt; P no igualarla")</f>
        <v>#NUM!</v>
      </c>
      <c r="C48" s="77"/>
      <c r="D48" s="1"/>
      <c r="E48" s="1"/>
      <c r="F48" s="1" t="s">
        <v>172</v>
      </c>
      <c r="G48" s="1"/>
      <c r="H48" s="58"/>
      <c r="I48" s="58"/>
      <c r="J48" s="1"/>
      <c r="K48" s="1"/>
      <c r="L48" s="63"/>
      <c r="M48" s="63"/>
      <c r="N48" s="63"/>
      <c r="O48" s="63"/>
      <c r="P48" s="63"/>
      <c r="Q48" s="63"/>
    </row>
    <row r="49" spans="1:17" x14ac:dyDescent="0.3">
      <c r="A49" s="68" t="s">
        <v>108</v>
      </c>
      <c r="B49" s="1" t="e">
        <f>OR((B47&gt;M),(Ap&gt;4))</f>
        <v>#NUM!</v>
      </c>
      <c r="C49" s="77"/>
      <c r="D49" s="1"/>
      <c r="E49" s="1"/>
      <c r="F49" s="1"/>
      <c r="G49" s="1"/>
      <c r="H49" s="58"/>
      <c r="I49" s="58"/>
      <c r="J49" s="1"/>
      <c r="K49" s="1"/>
      <c r="L49" s="63"/>
      <c r="M49" s="63"/>
      <c r="N49" s="63"/>
      <c r="O49" s="63"/>
      <c r="P49" s="63"/>
      <c r="Q49" s="63"/>
    </row>
    <row r="50" spans="1:17" x14ac:dyDescent="0.3">
      <c r="A50" s="68" t="s">
        <v>110</v>
      </c>
      <c r="B50" s="82">
        <v>4</v>
      </c>
      <c r="C50" s="77"/>
      <c r="D50" s="1"/>
      <c r="E50" s="1"/>
      <c r="F50" s="1"/>
      <c r="G50" s="1"/>
      <c r="H50" s="58"/>
      <c r="I50" s="58"/>
      <c r="J50" s="1"/>
      <c r="K50" s="1"/>
      <c r="L50" s="63"/>
      <c r="M50" s="63"/>
      <c r="N50" s="63"/>
      <c r="O50" s="63"/>
      <c r="P50" s="63"/>
      <c r="Q50" s="63"/>
    </row>
    <row r="51" spans="1:17" x14ac:dyDescent="0.3">
      <c r="A51" s="100"/>
      <c r="B51" s="75"/>
      <c r="C51" s="86"/>
      <c r="D51" s="82"/>
      <c r="E51" s="82"/>
      <c r="F51" s="1" t="s">
        <v>145</v>
      </c>
      <c r="G51" s="71" t="str">
        <f>IF(H42,G42,IF(H44,G44,IF(OR((B47&gt;M),(Ap&gt;4)),B54,B56)))</f>
        <v>Infinito</v>
      </c>
      <c r="H51" s="101" t="s">
        <v>180</v>
      </c>
      <c r="I51" s="58"/>
      <c r="K51" s="1"/>
      <c r="L51" s="63"/>
      <c r="M51" s="63"/>
      <c r="N51" s="63"/>
      <c r="O51" s="63"/>
      <c r="P51" s="63"/>
      <c r="Q51" s="63"/>
    </row>
    <row r="52" spans="1:17" x14ac:dyDescent="0.3">
      <c r="A52" s="68"/>
      <c r="B52" s="1"/>
      <c r="C52" s="76"/>
      <c r="D52" s="1"/>
      <c r="E52" s="1"/>
      <c r="F52" s="1"/>
      <c r="G52" s="1"/>
      <c r="H52" s="1" t="s">
        <v>178</v>
      </c>
      <c r="I52" s="58"/>
      <c r="K52" s="1"/>
      <c r="L52" s="63"/>
      <c r="M52" s="63"/>
      <c r="N52" s="63"/>
      <c r="O52" s="63"/>
      <c r="P52" s="63"/>
      <c r="Q52" s="63"/>
    </row>
    <row r="53" spans="1:17" x14ac:dyDescent="0.3">
      <c r="A53" s="68"/>
      <c r="B53" s="1"/>
      <c r="C53" s="76"/>
      <c r="D53" s="1"/>
      <c r="E53" s="1"/>
      <c r="F53" s="1"/>
      <c r="G53" s="1"/>
      <c r="I53" s="102" t="s">
        <v>179</v>
      </c>
      <c r="J53" s="1"/>
      <c r="K53" s="1"/>
      <c r="L53" s="63"/>
      <c r="M53" s="63"/>
      <c r="N53" s="63"/>
      <c r="O53" s="63"/>
      <c r="P53" s="63"/>
      <c r="Q53" s="63"/>
    </row>
    <row r="54" spans="1:17" x14ac:dyDescent="0.3">
      <c r="A54" s="70" t="s">
        <v>111</v>
      </c>
      <c r="B54" s="71">
        <f>((D*t)^0.5)*1.12*B50</f>
        <v>7.3443311472182415</v>
      </c>
      <c r="C54" s="77"/>
      <c r="D54" s="1"/>
      <c r="E54" s="75"/>
      <c r="F54" s="1"/>
      <c r="G54" s="1"/>
      <c r="I54" s="58" t="s">
        <v>178</v>
      </c>
      <c r="J54" s="1"/>
      <c r="K54" s="1"/>
      <c r="L54" s="63"/>
      <c r="M54" s="63"/>
      <c r="N54" s="63"/>
      <c r="O54" s="63"/>
      <c r="P54" s="63"/>
      <c r="Q54" s="63"/>
    </row>
    <row r="55" spans="1:17" x14ac:dyDescent="0.3">
      <c r="A55" s="1"/>
      <c r="B55" s="1"/>
      <c r="C55" s="76"/>
      <c r="D55" s="1"/>
      <c r="E55" s="75"/>
      <c r="F55" s="1"/>
      <c r="G55" s="1"/>
      <c r="H55" s="1"/>
      <c r="I55" s="102" t="s">
        <v>184</v>
      </c>
      <c r="J55" s="1"/>
      <c r="K55" s="1"/>
      <c r="L55" s="63"/>
      <c r="M55" s="63"/>
      <c r="N55" s="63"/>
      <c r="O55" s="63"/>
      <c r="P55" s="63"/>
      <c r="Q55" s="63"/>
    </row>
    <row r="56" spans="1:17" x14ac:dyDescent="0.3">
      <c r="A56" s="88" t="s">
        <v>90</v>
      </c>
      <c r="B56" s="71">
        <f>IF(ISERROR(((D*t)^0.5)*1.12*Ap),((D*t)^0.5)*1.12*4,((D*t)^0.5)*1.12*Ap)</f>
        <v>7.3443311472182415</v>
      </c>
      <c r="C56" s="75"/>
      <c r="D56" s="1"/>
      <c r="E56" s="1"/>
      <c r="F56" s="1"/>
      <c r="G56" s="1"/>
      <c r="H56" s="1"/>
      <c r="I56" s="1"/>
      <c r="J56" s="1" t="s">
        <v>181</v>
      </c>
      <c r="K56" s="1"/>
      <c r="L56" s="63"/>
      <c r="M56" s="63"/>
      <c r="N56" s="63"/>
      <c r="O56" s="63"/>
      <c r="P56" s="63"/>
      <c r="Q56" s="63"/>
    </row>
    <row r="57" spans="1:17" x14ac:dyDescent="0.3">
      <c r="A57" s="1"/>
      <c r="B57" s="1"/>
      <c r="C57" s="76" t="s">
        <v>91</v>
      </c>
      <c r="D57" s="1"/>
      <c r="E57" s="1"/>
      <c r="F57" s="1"/>
      <c r="G57" s="1"/>
      <c r="H57" s="1"/>
      <c r="I57" s="1"/>
      <c r="J57" s="1" t="s">
        <v>185</v>
      </c>
      <c r="K57" s="1"/>
      <c r="L57" s="63"/>
      <c r="M57" s="63"/>
      <c r="N57" s="63"/>
      <c r="O57" s="63"/>
      <c r="P57" s="63"/>
      <c r="Q57" s="63"/>
    </row>
    <row r="58" spans="1:17" x14ac:dyDescent="0.3">
      <c r="A58" s="1"/>
      <c r="B58" s="1"/>
      <c r="C58" s="76"/>
      <c r="D58" s="1"/>
      <c r="E58" s="1"/>
      <c r="F58" s="1"/>
      <c r="G58" s="1"/>
      <c r="H58" s="1"/>
      <c r="I58" s="1"/>
      <c r="J58" s="1"/>
      <c r="K58" s="1"/>
      <c r="L58" s="63"/>
      <c r="M58" s="63"/>
      <c r="N58" s="63"/>
      <c r="O58" s="63"/>
      <c r="P58" s="63"/>
      <c r="Q58" s="63"/>
    </row>
    <row r="59" spans="1:17" x14ac:dyDescent="0.3">
      <c r="A59" s="70" t="s">
        <v>83</v>
      </c>
      <c r="B59" s="72">
        <f>'Cálculos B31g'!F8</f>
        <v>800</v>
      </c>
      <c r="C59" s="80"/>
      <c r="D59" s="1"/>
      <c r="E59" s="1"/>
      <c r="F59" s="1"/>
      <c r="G59" s="1"/>
      <c r="H59" s="1"/>
      <c r="I59" s="1"/>
      <c r="J59" s="1"/>
      <c r="K59" s="1"/>
      <c r="L59" s="63"/>
      <c r="M59" s="63"/>
      <c r="N59" s="63"/>
      <c r="O59" s="63"/>
      <c r="P59" s="63"/>
      <c r="Q59" s="63"/>
    </row>
    <row r="60" spans="1:17" x14ac:dyDescent="0.3">
      <c r="A60" s="70" t="s">
        <v>84</v>
      </c>
      <c r="B60" s="71">
        <f>((M-(1.1*P))*((3*t)*((A^2+1)^0.5)))/(2*(M-((1.1*P)*((A^2+1)^0.5))))</f>
        <v>0.25386967481286737</v>
      </c>
      <c r="C60" s="77"/>
      <c r="D60" s="1"/>
      <c r="E60" s="1"/>
      <c r="F60" s="1"/>
      <c r="G60" s="1"/>
      <c r="H60" s="1"/>
      <c r="I60" s="1"/>
      <c r="J60" s="1"/>
      <c r="K60" s="1"/>
      <c r="L60" s="63"/>
      <c r="M60" s="63"/>
      <c r="N60" s="63"/>
      <c r="O60" s="63"/>
      <c r="P60" s="63"/>
      <c r="Q60" s="63"/>
    </row>
    <row r="61" spans="1:17" x14ac:dyDescent="0.3">
      <c r="A61" s="1"/>
      <c r="B61" s="1"/>
      <c r="C61" s="76"/>
      <c r="D61" s="1"/>
      <c r="E61" s="1"/>
      <c r="F61" s="1"/>
      <c r="G61" s="1"/>
      <c r="H61" s="1"/>
      <c r="I61" s="1"/>
      <c r="J61" s="1"/>
      <c r="K61" s="1"/>
      <c r="L61" s="63"/>
      <c r="M61" s="63"/>
      <c r="N61" s="63"/>
      <c r="O61" s="63"/>
      <c r="P61" s="63"/>
      <c r="Q61" s="63"/>
    </row>
    <row r="62" spans="1:17" x14ac:dyDescent="0.3">
      <c r="A62" s="1"/>
      <c r="B62" s="1"/>
      <c r="C62" s="7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3">
      <c r="A63" s="1"/>
      <c r="B63" s="1"/>
      <c r="C63" s="76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3">
      <c r="A64" s="1"/>
      <c r="B64" s="1"/>
      <c r="C64" s="76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3">
      <c r="A65" s="1"/>
      <c r="B65" s="1"/>
      <c r="C65" s="76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3">
      <c r="A66" s="1"/>
      <c r="B66" s="1"/>
      <c r="C66" s="76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3">
      <c r="A67" s="1"/>
      <c r="B67" s="1"/>
      <c r="C67" s="7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3">
      <c r="A68" s="1"/>
      <c r="B68" s="1"/>
      <c r="C68" s="7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3">
      <c r="A69" s="1"/>
      <c r="B69" s="1"/>
      <c r="C69" s="7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3">
      <c r="A70" s="1"/>
      <c r="B70" s="1"/>
      <c r="C70" s="76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3">
      <c r="A71" s="1"/>
      <c r="B71" s="1"/>
      <c r="C71" s="76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3">
      <c r="A72" s="1"/>
      <c r="B72" s="1"/>
      <c r="C72" s="76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3">
      <c r="A73" s="1"/>
      <c r="B73" s="1"/>
      <c r="C73" s="76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3">
      <c r="A74" s="1"/>
      <c r="B74" s="1"/>
      <c r="C74" s="76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3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3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3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3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3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2025-11-27T04:00:00+00:00</Fecha_x0020_de_x0020_Vigencia>
    <Revision xmlns="dd186dba-4cc2-440e-acad-63642534838a">4</Revision>
    <_dlc_DocId xmlns="b5e3de83-21aa-4454-9d2f-c28821b96890">TPU4HQYRHZ47-1270678953-651</_dlc_DocId>
    <_dlc_DocIdUrl xmlns="b5e3de83-21aa-4454-9d2f-c28821b96890">
      <Url>http://intranetypfbtr/sgn/docVigArea/_layouts/15/DocIdRedir.aspx?ID=TPU4HQYRHZ47-1270678953-651</Url>
      <Description>TPU4HQYRHZ47-1270678953-651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3EA131-2CE6-4852-A4B3-906F934873C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AAC7AC-25A0-485D-9C7C-2E49D0F33CD6}">
  <ds:schemaRefs>
    <ds:schemaRef ds:uri="dd186dba-4cc2-440e-acad-63642534838a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5e3de83-21aa-4454-9d2f-c28821b9689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703981-619F-40AE-BF4A-7233DC267B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18337CA-2A83-4BC4-8142-26CCCA12A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86dba-4cc2-440e-acad-63642534838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18</vt:i4>
      </vt:variant>
    </vt:vector>
  </HeadingPairs>
  <TitlesOfParts>
    <vt:vector size="23" baseType="lpstr">
      <vt:lpstr>FORMULARIO</vt:lpstr>
      <vt:lpstr>Cálculos B31g</vt:lpstr>
      <vt:lpstr>Calculo ERF</vt:lpstr>
      <vt:lpstr>depht vs lenght</vt:lpstr>
      <vt:lpstr>calculos</vt:lpstr>
      <vt:lpstr>A</vt:lpstr>
      <vt:lpstr>Ap</vt:lpstr>
      <vt:lpstr>'Cálculos B31g'!Área_de_impresión</vt:lpstr>
      <vt:lpstr>D</vt:lpstr>
      <vt:lpstr>de</vt:lpstr>
      <vt:lpstr>DF</vt:lpstr>
      <vt:lpstr>E</vt:lpstr>
      <vt:lpstr>Fa</vt:lpstr>
      <vt:lpstr>FT</vt:lpstr>
      <vt:lpstr>J</vt:lpstr>
      <vt:lpstr>L</vt:lpstr>
      <vt:lpstr>M</vt:lpstr>
      <vt:lpstr>P</vt:lpstr>
      <vt:lpstr>Pp</vt:lpstr>
      <vt:lpstr>Ps</vt:lpstr>
      <vt:lpstr>S</vt:lpstr>
      <vt:lpstr>t</vt:lpstr>
      <vt:lpstr>TF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Reparación de Anomalías</dc:title>
  <dc:creator>Jose Luis.Auza@ypfbtransporte.com</dc:creator>
  <cp:lastModifiedBy>Ernesto Laime</cp:lastModifiedBy>
  <cp:lastPrinted>2025-12-08T20:28:46Z</cp:lastPrinted>
  <dcterms:created xsi:type="dcterms:W3CDTF">2012-04-04T18:00:50Z</dcterms:created>
  <dcterms:modified xsi:type="dcterms:W3CDTF">2026-04-24T21:35:43Z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-310518266</vt:i4>
  </property>
  <property fmtid="{D5CDD505-2E9C-101B-9397-08002B2CF9AE}" pid="3" name="_NewReviewCycle">
    <vt:lpwstr/>
  </property>
  <property fmtid="{D5CDD505-2E9C-101B-9397-08002B2CF9AE}" pid="4" name="_EmailSubject">
    <vt:lpwstr>ITM.085 PARA TU REVISIÓN</vt:lpwstr>
  </property>
  <property fmtid="{D5CDD505-2E9C-101B-9397-08002B2CF9AE}" pid="5" name="_AuthorEmail">
    <vt:lpwstr>Andrea.Torricos@ypfbtransporte.com</vt:lpwstr>
  </property>
  <property fmtid="{D5CDD505-2E9C-101B-9397-08002B2CF9AE}" pid="6" name="_AuthorEmailDisplayName">
    <vt:lpwstr>Andrea Torricos</vt:lpwstr>
  </property>
  <property fmtid="{D5CDD505-2E9C-101B-9397-08002B2CF9AE}" pid="7" name="_ReviewingToolsShownOnce">
    <vt:lpwstr/>
  </property>
  <property fmtid="{D5CDD505-2E9C-101B-9397-08002B2CF9AE}" pid="8" name="ContentTypeId">
    <vt:lpwstr>0x0101005509418A4F52EE44B0E34D7961D844D9</vt:lpwstr>
  </property>
  <property fmtid="{D5CDD505-2E9C-101B-9397-08002B2CF9AE}" pid="9" name="_dlc_DocIdItemGuid">
    <vt:lpwstr>df89fab7-0341-4f16-ae3e-c0b0cb5e4df9</vt:lpwstr>
  </property>
</Properties>
</file>